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193373\"/>
    </mc:Choice>
  </mc:AlternateContent>
  <xr:revisionPtr revIDLastSave="0" documentId="13_ncr:1_{BCDF9B5B-1303-4124-9534-29D1CEFF59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7" i="1" l="1"/>
  <c r="U47" i="1"/>
  <c r="P47" i="1" l="1"/>
  <c r="O47" i="1"/>
  <c r="AI137" i="1" l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AI173" i="1" l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AI47" i="1"/>
  <c r="AH47" i="1"/>
  <c r="AG47" i="1"/>
  <c r="AF47" i="1"/>
  <c r="AE47" i="1"/>
  <c r="AD47" i="1"/>
  <c r="AC47" i="1"/>
  <c r="AB47" i="1"/>
  <c r="AA47" i="1"/>
  <c r="Z47" i="1"/>
  <c r="Y47" i="1"/>
  <c r="O10" i="1"/>
  <c r="P10" i="1"/>
  <c r="P23" i="1"/>
  <c r="AI149" i="1" l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AI23" i="1"/>
  <c r="AH23" i="1"/>
  <c r="AG23" i="1"/>
  <c r="AF23" i="1"/>
  <c r="AE23" i="1"/>
  <c r="AD23" i="1"/>
  <c r="AC23" i="1"/>
  <c r="AB23" i="1"/>
  <c r="AA23" i="1"/>
  <c r="Z23" i="1"/>
  <c r="Y23" i="1"/>
  <c r="X23" i="1"/>
  <c r="X47" i="1" s="1"/>
  <c r="W23" i="1"/>
  <c r="W47" i="1" s="1"/>
  <c r="V23" i="1"/>
  <c r="U23" i="1"/>
  <c r="T23" i="1"/>
  <c r="T47" i="1" s="1"/>
  <c r="S23" i="1"/>
  <c r="S47" i="1" s="1"/>
  <c r="R23" i="1"/>
  <c r="R47" i="1" s="1"/>
  <c r="Q23" i="1"/>
  <c r="Q47" i="1" s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O23" i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<sst xmlns="http://schemas.openxmlformats.org/spreadsheetml/2006/main" count="83" uniqueCount="39">
  <si>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</si>
  <si>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</si>
  <si>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</si>
  <si>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</si>
  <si>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</si>
  <si>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</si>
  <si>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</si>
  <si>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</si>
  <si>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</si>
  <si>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</si>
  <si>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</si>
  <si>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</si>
  <si>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</si>
  <si>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</si>
  <si>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</si>
  <si>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</si>
  <si>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</si>
  <si>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</si>
  <si>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</si>
  <si>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</si>
  <si>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</si>
  <si>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</si>
  <si>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644E00104</t>
  </si>
  <si>
    <t>644E00300</t>
  </si>
  <si>
    <t>630E03100</t>
  </si>
  <si>
    <t>630E08600</t>
  </si>
  <si>
    <t>630E80100</t>
  </si>
  <si>
    <t>630E85100</t>
  </si>
  <si>
    <t>LT/RT</t>
  </si>
  <si>
    <t xml:space="preserve">LT </t>
  </si>
  <si>
    <t>RT</t>
  </si>
  <si>
    <t>630E84900</t>
  </si>
  <si>
    <t>630E86002</t>
  </si>
  <si>
    <t>1/CMQ</t>
  </si>
  <si>
    <t>, TYPE 1</t>
  </si>
  <si>
    <t>CODE</t>
  </si>
  <si>
    <t>SIZE (INCHES)</t>
  </si>
  <si>
    <t>x</t>
  </si>
  <si>
    <t>W1-6R-48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</si>
</sst>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center" vertical="center"/>
    </xf>
    <xf numFmtId="168" fontId="4" fillId="0" borderId="44" xfId="0" applyNumberFormat="1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46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47</xdr:row>
      <xdr:rowOff>0</xdr:rowOff>
    </xdr:from>
    <xdr:to>
      <xdr:col>48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47</xdr:row>
      <xdr:rowOff>0</xdr:rowOff>
    </xdr:from>
    <xdr:to>
      <xdr:col>47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173"/>
  <sheetViews>
    <sheetView showGridLines="0" tabSelected="1" topLeftCell="A10" zoomScaleNormal="100" workbookViewId="0">
      <selection activeCell="N27" sqref="N27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10.44140625" style="5" customWidth="1"/>
    <col min="12" max="12" width="6.6640625" style="5" customWidth="1"/>
    <col min="13" max="13" width="3.77734375" style="5" customWidth="1"/>
    <col min="14" max="14" width="6.6640625" style="5" customWidth="1"/>
    <col min="15" max="15" width="9.6640625" style="6" customWidth="1"/>
    <col min="16" max="35" width="9.6640625" style="5" customWidth="1"/>
    <col min="36" max="36" width="2.6640625" style="5" customWidth="1"/>
    <col min="37" max="16384" width="9.109375" style="5"/>
  </cols>
  <sheetData>
    <row r="1" spans="1:42" ht="12.75" customHeight="1" x14ac:dyDescent="0.25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1"/>
      <c r="N1" s="1"/>
      <c r="O1" s="1"/>
      <c r="P1" s="1"/>
      <c r="Q1" s="24"/>
      <c r="R1" s="1"/>
      <c r="S1" s="1"/>
      <c r="T1" s="1"/>
      <c r="U1" s="24"/>
      <c r="V1" s="24"/>
      <c r="W1" s="24"/>
      <c r="X1" s="24"/>
      <c r="Y1" s="24"/>
      <c r="Z1" s="24"/>
      <c r="AA1" s="1"/>
      <c r="AB1" s="1"/>
      <c r="AC1" s="1"/>
      <c r="AD1" s="1"/>
      <c r="AE1" s="1"/>
      <c r="AF1" s="1"/>
      <c r="AG1" s="25"/>
      <c r="AH1" s="25"/>
      <c r="AI1" s="25"/>
    </row>
    <row r="2" spans="1:42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1"/>
      <c r="P2" s="1"/>
      <c r="Q2" s="24"/>
      <c r="R2" s="1"/>
      <c r="S2" s="1"/>
      <c r="T2" s="1"/>
      <c r="U2" s="24"/>
      <c r="V2" s="24"/>
      <c r="W2" s="24"/>
      <c r="X2" s="24"/>
      <c r="Y2" s="24"/>
      <c r="Z2" s="24"/>
      <c r="AA2" s="1"/>
      <c r="AB2" s="1"/>
      <c r="AC2" s="1"/>
      <c r="AD2" s="1"/>
      <c r="AE2" s="1"/>
      <c r="AF2" s="1"/>
      <c r="AG2" s="25"/>
      <c r="AH2" s="25"/>
      <c r="AI2" s="25"/>
    </row>
    <row r="3" spans="1:42" ht="12.75" customHeight="1" x14ac:dyDescent="0.25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2"/>
      <c r="Z3" s="2"/>
      <c r="AA3" s="1"/>
      <c r="AB3" s="1"/>
      <c r="AC3" s="1"/>
      <c r="AD3" s="1"/>
      <c r="AE3" s="1"/>
      <c r="AF3" s="1"/>
      <c r="AG3" s="25"/>
      <c r="AH3" s="25"/>
      <c r="AI3" s="25"/>
    </row>
    <row r="4" spans="1:42" ht="12.75" customHeight="1" x14ac:dyDescent="0.25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25"/>
      <c r="AH4" s="25"/>
      <c r="AI4" s="25"/>
    </row>
    <row r="5" spans="1:42" ht="12.75" customHeight="1" x14ac:dyDescent="0.25">
      <c r="D5" s="2"/>
      <c r="E5" s="3"/>
      <c r="F5" s="4"/>
      <c r="G5" s="4"/>
      <c r="H5" s="3"/>
      <c r="I5" s="2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2"/>
      <c r="V5" s="2"/>
      <c r="W5" s="2"/>
      <c r="X5" s="2"/>
      <c r="Y5" s="2"/>
      <c r="Z5" s="2"/>
      <c r="AA5" s="1"/>
      <c r="AB5" s="1"/>
      <c r="AC5" s="1"/>
      <c r="AD5" s="1"/>
      <c r="AE5" s="1"/>
      <c r="AF5" s="1"/>
      <c r="AG5" s="25"/>
      <c r="AH5" s="25"/>
      <c r="AI5" s="25"/>
    </row>
    <row r="6" spans="1:42" ht="12.75" customHeight="1" thickBot="1" x14ac:dyDescent="0.3"/>
    <row r="7" spans="1:42" ht="12.75" customHeight="1" thickBot="1" x14ac:dyDescent="0.3">
      <c r="B7" s="27" t="s">
        <v>11</v>
      </c>
      <c r="D7" s="101">
        <f>AK7</f>
        <v>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K7" s="21">
        <v>1</v>
      </c>
      <c r="AL7" s="22" t="s">
        <v>4</v>
      </c>
      <c r="AM7" s="23"/>
      <c r="AN7" s="23"/>
      <c r="AO7" s="23"/>
      <c r="AP7" s="23"/>
    </row>
    <row r="8" spans="1:42" ht="12.75" customHeight="1" thickBot="1" x14ac:dyDescent="0.3">
      <c r="B8" s="28"/>
      <c r="D8" s="79" t="s">
        <v>9</v>
      </c>
      <c r="E8" s="79"/>
      <c r="F8" s="79"/>
      <c r="G8" s="79"/>
      <c r="H8" s="79"/>
      <c r="I8" s="79"/>
      <c r="J8" s="79"/>
      <c r="K8" s="23"/>
      <c r="L8" s="23"/>
      <c r="M8" s="23"/>
      <c r="N8" s="23"/>
      <c r="O8" s="26" t="s">
        <v>24</v>
      </c>
      <c r="P8" s="26" t="s">
        <v>25</v>
      </c>
      <c r="Q8" s="26" t="s">
        <v>26</v>
      </c>
      <c r="R8" s="26" t="s">
        <v>27</v>
      </c>
      <c r="S8" s="26" t="s">
        <v>31</v>
      </c>
      <c r="T8" s="26" t="s">
        <v>32</v>
      </c>
      <c r="U8" s="26" t="s">
        <v>22</v>
      </c>
      <c r="V8" s="26" t="s">
        <v>23</v>
      </c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42" ht="12.75" customHeight="1" thickBot="1" x14ac:dyDescent="0.3">
      <c r="D9" s="80" t="s">
        <v>10</v>
      </c>
      <c r="E9" s="80"/>
      <c r="F9" s="80"/>
      <c r="G9" s="80"/>
      <c r="H9" s="80"/>
      <c r="I9" s="80"/>
      <c r="J9" s="80"/>
      <c r="K9" s="39"/>
      <c r="L9" s="39"/>
      <c r="M9" s="39"/>
      <c r="N9" s="39"/>
      <c r="O9" s="20"/>
      <c r="P9" s="20"/>
      <c r="Q9" s="20"/>
      <c r="R9" s="20"/>
      <c r="S9" s="20"/>
      <c r="T9" s="20"/>
      <c r="U9" s="20" t="s">
        <v>34</v>
      </c>
      <c r="V9" s="20" t="s">
        <v>34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42" ht="12.75" customHeight="1" x14ac:dyDescent="0.25">
      <c r="B10" s="69" t="s">
        <v>12</v>
      </c>
      <c r="D10" s="81" t="s">
        <v>20</v>
      </c>
      <c r="E10" s="81" t="s">
        <v>0</v>
      </c>
      <c r="F10" s="87" t="s">
        <v>1</v>
      </c>
      <c r="G10" s="88"/>
      <c r="H10" s="88"/>
      <c r="I10" s="88"/>
      <c r="J10" s="89"/>
      <c r="K10" s="58" t="s">
        <v>35</v>
      </c>
      <c r="L10" s="60" t="s">
        <v>36</v>
      </c>
      <c r="M10" s="61"/>
      <c r="N10" s="62"/>
      <c r="O10" s="7" t="str">
        <f t="shared" ref="O10:AI10" si="0">IF(OR(TRIM(O8)=0,TRIM(O8)=""),"",IF(IFERROR(TRIM(INDEX(QryItemNamed,MATCH(TRIM(O8),ITEM,0),2)),"")="Y","SPECIAL",LEFT(IFERROR(TRIM(INDEX(ITEM,MATCH(TRIM(O8),ITEM,0))),""),3)))</f>
        <v>630</v>
      </c>
      <c r="P10" s="8" t="str">
        <f t="shared" si="0"/>
        <v>630</v>
      </c>
      <c r="Q10" s="8" t="str">
        <f t="shared" si="0"/>
        <v>630</v>
      </c>
      <c r="R10" s="8" t="str">
        <f t="shared" si="0"/>
        <v>630</v>
      </c>
      <c r="S10" s="8" t="str">
        <f t="shared" si="0"/>
        <v>630</v>
      </c>
      <c r="T10" s="8" t="str">
        <f t="shared" si="0"/>
        <v>630</v>
      </c>
      <c r="U10" s="8" t="str">
        <f t="shared" si="0"/>
        <v>644</v>
      </c>
      <c r="V10" s="8" t="str">
        <f t="shared" si="0"/>
        <v>644</v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  <c r="AH10" s="8" t="str">
        <f t="shared" si="0"/>
        <v/>
      </c>
      <c r="AI10" s="8" t="str">
        <f t="shared" si="0"/>
        <v/>
      </c>
    </row>
    <row r="11" spans="1:42" ht="12.75" customHeight="1" x14ac:dyDescent="0.25">
      <c r="B11" s="70"/>
      <c r="D11" s="82"/>
      <c r="E11" s="82"/>
      <c r="F11" s="90"/>
      <c r="G11" s="91"/>
      <c r="H11" s="91"/>
      <c r="I11" s="91"/>
      <c r="J11" s="92"/>
      <c r="K11" s="59"/>
      <c r="L11" s="63"/>
      <c r="M11" s="64"/>
      <c r="N11" s="65"/>
      <c r="O11" s="102" t="str">
        <f t="shared" ref="O11:AI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GROUND MOUNTED SUPPORT, NO. 3 POST</v>
      </c>
      <c r="P11" s="84" t="str">
        <f t="shared" si="1"/>
        <v>SIGN POST REFLECTOR</v>
      </c>
      <c r="Q11" s="84" t="str">
        <f t="shared" si="1"/>
        <v>SIGN, FLAT SHEET</v>
      </c>
      <c r="R11" s="84" t="str">
        <f t="shared" si="1"/>
        <v>REMOVAL OF GROUND MOUNTED SIGN AND REERECTION</v>
      </c>
      <c r="S11" s="73" t="str">
        <f t="shared" si="1"/>
        <v>REMOVAL OF GROUND MOUNTED SIGN AND DISPOSAL</v>
      </c>
      <c r="T11" s="73" t="str">
        <f t="shared" si="1"/>
        <v>REMOVAL OF GROUND MOUNTED POST SUPPORT AND DISPOSAL</v>
      </c>
      <c r="U11" s="73" t="str">
        <f t="shared" si="1"/>
        <v>EDGE LINE, 6", TYPE 1</v>
      </c>
      <c r="V11" s="73" t="str">
        <f t="shared" si="1"/>
        <v>CENTER LINE, TYPE 1</v>
      </c>
      <c r="W11" s="73" t="str">
        <f t="shared" si="1"/>
        <v/>
      </c>
      <c r="X11" s="73" t="str">
        <f t="shared" si="1"/>
        <v/>
      </c>
      <c r="Y11" s="73" t="str">
        <f t="shared" si="1"/>
        <v/>
      </c>
      <c r="Z11" s="73" t="str">
        <f t="shared" si="1"/>
        <v/>
      </c>
      <c r="AA11" s="73" t="str">
        <f t="shared" si="1"/>
        <v/>
      </c>
      <c r="AB11" s="73" t="str">
        <f t="shared" si="1"/>
        <v/>
      </c>
      <c r="AC11" s="73" t="str">
        <f t="shared" si="1"/>
        <v/>
      </c>
      <c r="AD11" s="73" t="str">
        <f t="shared" si="1"/>
        <v/>
      </c>
      <c r="AE11" s="73" t="str">
        <f t="shared" si="1"/>
        <v/>
      </c>
      <c r="AF11" s="73" t="str">
        <f t="shared" si="1"/>
        <v/>
      </c>
      <c r="AG11" s="73" t="str">
        <f t="shared" si="1"/>
        <v/>
      </c>
      <c r="AH11" s="73" t="str">
        <f t="shared" si="1"/>
        <v/>
      </c>
      <c r="AI11" s="73" t="str">
        <f t="shared" si="1"/>
        <v/>
      </c>
    </row>
    <row r="12" spans="1:42" ht="12.75" customHeight="1" x14ac:dyDescent="0.25">
      <c r="B12" s="70"/>
      <c r="D12" s="82"/>
      <c r="E12" s="82"/>
      <c r="F12" s="90"/>
      <c r="G12" s="91"/>
      <c r="H12" s="91"/>
      <c r="I12" s="91"/>
      <c r="J12" s="92"/>
      <c r="K12" s="59"/>
      <c r="L12" s="63"/>
      <c r="M12" s="64"/>
      <c r="N12" s="65"/>
      <c r="O12" s="103"/>
      <c r="P12" s="85"/>
      <c r="Q12" s="85"/>
      <c r="R12" s="85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</row>
    <row r="13" spans="1:42" ht="12.75" customHeight="1" x14ac:dyDescent="0.25">
      <c r="B13" s="70"/>
      <c r="D13" s="82"/>
      <c r="E13" s="82"/>
      <c r="F13" s="90"/>
      <c r="G13" s="91"/>
      <c r="H13" s="91"/>
      <c r="I13" s="91"/>
      <c r="J13" s="92"/>
      <c r="K13" s="59"/>
      <c r="L13" s="63"/>
      <c r="M13" s="64"/>
      <c r="N13" s="65"/>
      <c r="O13" s="103"/>
      <c r="P13" s="85"/>
      <c r="Q13" s="85"/>
      <c r="R13" s="85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</row>
    <row r="14" spans="1:42" ht="12.75" customHeight="1" x14ac:dyDescent="0.25">
      <c r="B14" s="70"/>
      <c r="D14" s="82"/>
      <c r="E14" s="82"/>
      <c r="F14" s="90"/>
      <c r="G14" s="91"/>
      <c r="H14" s="91"/>
      <c r="I14" s="91"/>
      <c r="J14" s="92"/>
      <c r="K14" s="59"/>
      <c r="L14" s="63"/>
      <c r="M14" s="64"/>
      <c r="N14" s="65"/>
      <c r="O14" s="103"/>
      <c r="P14" s="85"/>
      <c r="Q14" s="85"/>
      <c r="R14" s="85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</row>
    <row r="15" spans="1:42" ht="12.75" customHeight="1" x14ac:dyDescent="0.25">
      <c r="B15" s="70"/>
      <c r="D15" s="82"/>
      <c r="E15" s="82"/>
      <c r="F15" s="90"/>
      <c r="G15" s="91"/>
      <c r="H15" s="91"/>
      <c r="I15" s="91"/>
      <c r="J15" s="92"/>
      <c r="K15" s="59"/>
      <c r="L15" s="63"/>
      <c r="M15" s="64"/>
      <c r="N15" s="65"/>
      <c r="O15" s="103"/>
      <c r="P15" s="85"/>
      <c r="Q15" s="85"/>
      <c r="R15" s="85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</row>
    <row r="16" spans="1:42" ht="12.75" customHeight="1" x14ac:dyDescent="0.25">
      <c r="B16" s="70"/>
      <c r="D16" s="82"/>
      <c r="E16" s="82"/>
      <c r="F16" s="90"/>
      <c r="G16" s="91"/>
      <c r="H16" s="91"/>
      <c r="I16" s="91"/>
      <c r="J16" s="92"/>
      <c r="K16" s="59"/>
      <c r="L16" s="63"/>
      <c r="M16" s="64"/>
      <c r="N16" s="65"/>
      <c r="O16" s="103"/>
      <c r="P16" s="85"/>
      <c r="Q16" s="85"/>
      <c r="R16" s="85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</row>
    <row r="17" spans="2:35" ht="12.75" customHeight="1" x14ac:dyDescent="0.25">
      <c r="B17" s="70"/>
      <c r="D17" s="82"/>
      <c r="E17" s="82"/>
      <c r="F17" s="90"/>
      <c r="G17" s="91"/>
      <c r="H17" s="91"/>
      <c r="I17" s="91"/>
      <c r="J17" s="92"/>
      <c r="K17" s="59"/>
      <c r="L17" s="63"/>
      <c r="M17" s="64"/>
      <c r="N17" s="65"/>
      <c r="O17" s="103"/>
      <c r="P17" s="85"/>
      <c r="Q17" s="85"/>
      <c r="R17" s="85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</row>
    <row r="18" spans="2:35" ht="6.45" customHeight="1" x14ac:dyDescent="0.25">
      <c r="B18" s="70"/>
      <c r="D18" s="82"/>
      <c r="E18" s="82"/>
      <c r="F18" s="90"/>
      <c r="G18" s="91"/>
      <c r="H18" s="91"/>
      <c r="I18" s="91"/>
      <c r="J18" s="92"/>
      <c r="K18" s="59"/>
      <c r="L18" s="63"/>
      <c r="M18" s="64"/>
      <c r="N18" s="65"/>
      <c r="O18" s="103"/>
      <c r="P18" s="85"/>
      <c r="Q18" s="85"/>
      <c r="R18" s="85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</row>
    <row r="19" spans="2:35" ht="12.75" customHeight="1" x14ac:dyDescent="0.25">
      <c r="B19" s="70"/>
      <c r="D19" s="82"/>
      <c r="E19" s="82"/>
      <c r="F19" s="90"/>
      <c r="G19" s="91"/>
      <c r="H19" s="91"/>
      <c r="I19" s="91"/>
      <c r="J19" s="92"/>
      <c r="K19" s="59"/>
      <c r="L19" s="63"/>
      <c r="M19" s="64"/>
      <c r="N19" s="65"/>
      <c r="O19" s="103"/>
      <c r="P19" s="85"/>
      <c r="Q19" s="85"/>
      <c r="R19" s="85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</row>
    <row r="20" spans="2:35" ht="12.75" customHeight="1" x14ac:dyDescent="0.25">
      <c r="B20" s="70"/>
      <c r="D20" s="82"/>
      <c r="E20" s="82"/>
      <c r="F20" s="90"/>
      <c r="G20" s="91"/>
      <c r="H20" s="91"/>
      <c r="I20" s="91"/>
      <c r="J20" s="92"/>
      <c r="K20" s="59"/>
      <c r="L20" s="63"/>
      <c r="M20" s="64"/>
      <c r="N20" s="65"/>
      <c r="O20" s="103"/>
      <c r="P20" s="85"/>
      <c r="Q20" s="85"/>
      <c r="R20" s="85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</row>
    <row r="21" spans="2:35" ht="12.75" customHeight="1" x14ac:dyDescent="0.25">
      <c r="B21" s="70"/>
      <c r="D21" s="82"/>
      <c r="E21" s="82"/>
      <c r="F21" s="90"/>
      <c r="G21" s="91"/>
      <c r="H21" s="91"/>
      <c r="I21" s="91"/>
      <c r="J21" s="92"/>
      <c r="K21" s="59"/>
      <c r="L21" s="63"/>
      <c r="M21" s="64"/>
      <c r="N21" s="65"/>
      <c r="O21" s="103"/>
      <c r="P21" s="85"/>
      <c r="Q21" s="85"/>
      <c r="R21" s="85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</row>
    <row r="22" spans="2:35" ht="12.75" customHeight="1" x14ac:dyDescent="0.25">
      <c r="B22" s="70"/>
      <c r="D22" s="82"/>
      <c r="E22" s="82"/>
      <c r="F22" s="90"/>
      <c r="G22" s="91"/>
      <c r="H22" s="91"/>
      <c r="I22" s="91"/>
      <c r="J22" s="92"/>
      <c r="K22" s="59"/>
      <c r="L22" s="63"/>
      <c r="M22" s="64"/>
      <c r="N22" s="65"/>
      <c r="O22" s="104"/>
      <c r="P22" s="86"/>
      <c r="Q22" s="86"/>
      <c r="R22" s="86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</row>
    <row r="23" spans="2:35" ht="12.75" customHeight="1" thickBot="1" x14ac:dyDescent="0.3">
      <c r="B23" s="71"/>
      <c r="D23" s="83"/>
      <c r="E23" s="83"/>
      <c r="F23" s="93"/>
      <c r="G23" s="94"/>
      <c r="H23" s="94"/>
      <c r="I23" s="94"/>
      <c r="J23" s="95"/>
      <c r="K23" s="59"/>
      <c r="L23" s="66"/>
      <c r="M23" s="67"/>
      <c r="N23" s="68"/>
      <c r="O23" s="9" t="str">
        <f t="shared" ref="O23:AI23" si="2">IF(OR(TRIM(O8)=0,TRIM(O8)=""),"",IF(IFERROR(TRIM(INDEX(QryItemNamed,MATCH(TRIM(O8),ITEM,0),3)),"")="LS","",IFERROR(TRIM(INDEX(QryItemNamed,MATCH(TRIM(O8),ITEM,0),3)),"")))</f>
        <v>FT</v>
      </c>
      <c r="P23" s="10" t="str">
        <f t="shared" si="2"/>
        <v>EACH</v>
      </c>
      <c r="Q23" s="10" t="str">
        <f t="shared" si="2"/>
        <v>SF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>EACH</v>
      </c>
      <c r="U23" s="10" t="str">
        <f t="shared" si="2"/>
        <v>MILE</v>
      </c>
      <c r="V23" s="10" t="str">
        <f t="shared" si="2"/>
        <v>MILE</v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  <c r="AF23" s="10" t="str">
        <f t="shared" si="2"/>
        <v/>
      </c>
      <c r="AG23" s="10" t="str">
        <f t="shared" si="2"/>
        <v/>
      </c>
      <c r="AH23" s="10" t="str">
        <f t="shared" si="2"/>
        <v/>
      </c>
      <c r="AI23" s="10" t="str">
        <f t="shared" si="2"/>
        <v/>
      </c>
    </row>
    <row r="24" spans="2:35" ht="12.75" customHeight="1" x14ac:dyDescent="0.25">
      <c r="B24" s="29" t="s">
        <v>33</v>
      </c>
      <c r="D24" s="11"/>
      <c r="E24" s="11">
        <v>14</v>
      </c>
      <c r="F24" s="12">
        <v>57625</v>
      </c>
      <c r="G24" s="13" t="s">
        <v>28</v>
      </c>
      <c r="H24" s="11" t="s">
        <v>2</v>
      </c>
      <c r="I24" s="12">
        <v>58150</v>
      </c>
      <c r="J24" s="13" t="s">
        <v>28</v>
      </c>
      <c r="K24" s="47"/>
      <c r="L24" s="11"/>
      <c r="M24" s="11"/>
      <c r="N24" s="43"/>
      <c r="O24" s="11"/>
      <c r="P24" s="11"/>
      <c r="Q24" s="11"/>
      <c r="R24" s="11"/>
      <c r="S24" s="11"/>
      <c r="T24" s="11"/>
      <c r="U24" s="13"/>
      <c r="V24" s="34">
        <v>0.1</v>
      </c>
      <c r="W24" s="13"/>
      <c r="X24" s="34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2:35" ht="12.75" customHeight="1" x14ac:dyDescent="0.25">
      <c r="B25" s="30" t="s">
        <v>33</v>
      </c>
      <c r="D25" s="15"/>
      <c r="E25" s="15">
        <v>14</v>
      </c>
      <c r="F25" s="16">
        <v>57625</v>
      </c>
      <c r="G25" s="17" t="s">
        <v>29</v>
      </c>
      <c r="H25" s="15" t="s">
        <v>2</v>
      </c>
      <c r="I25" s="16">
        <v>58150</v>
      </c>
      <c r="J25" s="17" t="s">
        <v>29</v>
      </c>
      <c r="K25" s="17"/>
      <c r="L25" s="15"/>
      <c r="M25" s="15"/>
      <c r="N25" s="44"/>
      <c r="O25" s="15"/>
      <c r="P25" s="15"/>
      <c r="Q25" s="15"/>
      <c r="R25" s="15"/>
      <c r="S25" s="15"/>
      <c r="T25" s="15"/>
      <c r="U25" s="33">
        <v>0.1</v>
      </c>
      <c r="V25" s="15"/>
      <c r="W25" s="33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</row>
    <row r="26" spans="2:35" ht="12.75" customHeight="1" x14ac:dyDescent="0.25">
      <c r="B26" s="30" t="s">
        <v>33</v>
      </c>
      <c r="D26" s="15"/>
      <c r="E26" s="15">
        <v>14</v>
      </c>
      <c r="F26" s="16">
        <v>57625</v>
      </c>
      <c r="G26" s="17" t="s">
        <v>30</v>
      </c>
      <c r="H26" s="15" t="s">
        <v>2</v>
      </c>
      <c r="I26" s="16">
        <v>58150</v>
      </c>
      <c r="J26" s="17" t="s">
        <v>30</v>
      </c>
      <c r="K26" s="15"/>
      <c r="L26" s="15"/>
      <c r="M26" s="15"/>
      <c r="N26" s="50"/>
      <c r="O26" s="15"/>
      <c r="P26" s="15"/>
      <c r="Q26" s="15"/>
      <c r="R26" s="15"/>
      <c r="S26" s="15"/>
      <c r="T26" s="15"/>
      <c r="U26" s="33">
        <v>0.1</v>
      </c>
      <c r="V26" s="15"/>
      <c r="W26" s="33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</row>
    <row r="27" spans="2:35" ht="12.75" customHeight="1" x14ac:dyDescent="0.25">
      <c r="B27" s="30" t="s">
        <v>33</v>
      </c>
      <c r="D27" s="15"/>
      <c r="E27" s="15">
        <v>14</v>
      </c>
      <c r="F27" s="16">
        <v>57742</v>
      </c>
      <c r="G27" s="17" t="s">
        <v>30</v>
      </c>
      <c r="H27" s="15"/>
      <c r="I27" s="16"/>
      <c r="J27" s="17"/>
      <c r="K27" s="48"/>
      <c r="L27" s="49"/>
      <c r="M27" s="49"/>
      <c r="N27" s="44"/>
      <c r="O27" s="15"/>
      <c r="P27" s="15"/>
      <c r="Q27" s="15"/>
      <c r="R27" s="15">
        <v>1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</row>
    <row r="28" spans="2:35" ht="12.75" customHeight="1" x14ac:dyDescent="0.25">
      <c r="B28" s="30" t="s">
        <v>33</v>
      </c>
      <c r="D28" s="15"/>
      <c r="E28" s="15">
        <v>14</v>
      </c>
      <c r="F28" s="16">
        <v>57746</v>
      </c>
      <c r="G28" s="17" t="s">
        <v>30</v>
      </c>
      <c r="H28" s="15"/>
      <c r="I28" s="16"/>
      <c r="J28" s="17"/>
      <c r="K28" s="17"/>
      <c r="L28" s="15"/>
      <c r="M28" s="15"/>
      <c r="N28" s="44"/>
      <c r="O28" s="15"/>
      <c r="P28" s="15"/>
      <c r="Q28" s="15"/>
      <c r="R28" s="15"/>
      <c r="S28" s="15">
        <v>1</v>
      </c>
      <c r="T28" s="15">
        <v>1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</row>
    <row r="29" spans="2:35" ht="12.75" customHeight="1" x14ac:dyDescent="0.25">
      <c r="B29" s="30" t="s">
        <v>33</v>
      </c>
      <c r="D29" s="15"/>
      <c r="E29" s="15">
        <v>14</v>
      </c>
      <c r="F29" s="16">
        <v>57770</v>
      </c>
      <c r="G29" s="17" t="s">
        <v>30</v>
      </c>
      <c r="H29" s="15"/>
      <c r="I29" s="16"/>
      <c r="J29" s="17"/>
      <c r="K29" s="15" t="s">
        <v>38</v>
      </c>
      <c r="L29" s="15">
        <v>48</v>
      </c>
      <c r="M29" s="15" t="s">
        <v>37</v>
      </c>
      <c r="N29" s="44">
        <v>24</v>
      </c>
      <c r="O29" s="36">
        <v>24</v>
      </c>
      <c r="P29" s="15">
        <v>2</v>
      </c>
      <c r="Q29" s="36">
        <v>8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</row>
    <row r="30" spans="2:35" ht="12.75" customHeight="1" x14ac:dyDescent="0.25">
      <c r="B30" s="30"/>
      <c r="D30" s="15"/>
      <c r="E30" s="15"/>
      <c r="F30" s="16"/>
      <c r="G30" s="17"/>
      <c r="H30" s="15"/>
      <c r="I30" s="16"/>
      <c r="J30" s="17"/>
      <c r="K30" s="48"/>
      <c r="L30" s="49"/>
      <c r="M30" s="49"/>
      <c r="N30" s="51"/>
      <c r="O30" s="17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</row>
    <row r="31" spans="2:35" ht="12.75" customHeight="1" x14ac:dyDescent="0.25">
      <c r="B31" s="30"/>
      <c r="D31" s="15"/>
      <c r="E31" s="15"/>
      <c r="F31" s="16"/>
      <c r="G31" s="17"/>
      <c r="H31" s="15"/>
      <c r="I31" s="16"/>
      <c r="J31" s="17"/>
      <c r="K31" s="17"/>
      <c r="L31" s="15"/>
      <c r="M31" s="15"/>
      <c r="N31" s="44"/>
      <c r="O31" s="17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2:35" ht="12.75" customHeight="1" x14ac:dyDescent="0.25">
      <c r="B32" s="30"/>
      <c r="D32" s="15"/>
      <c r="E32" s="15"/>
      <c r="F32" s="16"/>
      <c r="G32" s="17"/>
      <c r="H32" s="15"/>
      <c r="I32" s="16"/>
      <c r="J32" s="17"/>
      <c r="K32" s="15"/>
      <c r="L32" s="15"/>
      <c r="M32" s="15"/>
      <c r="N32" s="44"/>
      <c r="O32" s="17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</row>
    <row r="33" spans="2:42" ht="12.75" customHeight="1" x14ac:dyDescent="0.25">
      <c r="B33" s="30"/>
      <c r="D33" s="15"/>
      <c r="E33" s="15"/>
      <c r="F33" s="16"/>
      <c r="G33" s="17"/>
      <c r="H33" s="15"/>
      <c r="I33" s="16"/>
      <c r="J33" s="17"/>
      <c r="K33" s="48"/>
      <c r="L33" s="49"/>
      <c r="M33" s="49"/>
      <c r="N33" s="51"/>
      <c r="O33" s="17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</row>
    <row r="34" spans="2:42" ht="12.75" customHeight="1" x14ac:dyDescent="0.25">
      <c r="B34" s="30"/>
      <c r="D34" s="15"/>
      <c r="E34" s="15"/>
      <c r="F34" s="16"/>
      <c r="G34" s="17"/>
      <c r="H34" s="15"/>
      <c r="I34" s="16"/>
      <c r="J34" s="17"/>
      <c r="K34" s="17"/>
      <c r="L34" s="15"/>
      <c r="M34" s="15"/>
      <c r="N34" s="44"/>
      <c r="O34" s="17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</row>
    <row r="35" spans="2:42" ht="12.75" customHeight="1" x14ac:dyDescent="0.25">
      <c r="B35" s="30"/>
      <c r="D35" s="15"/>
      <c r="E35" s="15"/>
      <c r="F35" s="16"/>
      <c r="G35" s="17"/>
      <c r="H35" s="15"/>
      <c r="I35" s="16"/>
      <c r="J35" s="17"/>
      <c r="K35" s="52"/>
      <c r="L35" s="53"/>
      <c r="M35" s="53"/>
      <c r="N35" s="44"/>
      <c r="O35" s="17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</row>
    <row r="36" spans="2:42" ht="12.75" customHeight="1" x14ac:dyDescent="0.25">
      <c r="B36" s="30"/>
      <c r="D36" s="15"/>
      <c r="E36" s="15"/>
      <c r="F36" s="16"/>
      <c r="G36" s="17"/>
      <c r="H36" s="15"/>
      <c r="I36" s="16"/>
      <c r="J36" s="46"/>
      <c r="K36" s="54"/>
      <c r="L36" s="15"/>
      <c r="M36" s="15"/>
      <c r="N36" s="51"/>
      <c r="O36" s="1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</row>
    <row r="37" spans="2:42" ht="12.75" customHeight="1" x14ac:dyDescent="0.25">
      <c r="B37" s="30"/>
      <c r="D37" s="15"/>
      <c r="E37" s="15"/>
      <c r="F37" s="16"/>
      <c r="G37" s="17"/>
      <c r="H37" s="15"/>
      <c r="I37" s="16"/>
      <c r="J37" s="46"/>
      <c r="K37" s="15"/>
      <c r="L37" s="15"/>
      <c r="M37" s="15"/>
      <c r="N37" s="44"/>
      <c r="O37" s="17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</row>
    <row r="38" spans="2:42" ht="12.75" customHeight="1" x14ac:dyDescent="0.25">
      <c r="B38" s="30"/>
      <c r="D38" s="15"/>
      <c r="E38" s="15"/>
      <c r="F38" s="16"/>
      <c r="G38" s="17"/>
      <c r="H38" s="15"/>
      <c r="I38" s="16"/>
      <c r="J38" s="46"/>
      <c r="K38" s="15"/>
      <c r="L38" s="15"/>
      <c r="M38" s="15"/>
      <c r="N38" s="50"/>
      <c r="O38" s="17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</row>
    <row r="39" spans="2:42" ht="12.75" customHeight="1" x14ac:dyDescent="0.25">
      <c r="B39" s="30"/>
      <c r="D39" s="15"/>
      <c r="E39" s="15"/>
      <c r="F39" s="16"/>
      <c r="G39" s="17"/>
      <c r="H39" s="15"/>
      <c r="I39" s="16"/>
      <c r="J39" s="46"/>
      <c r="K39" s="56"/>
      <c r="L39" s="49"/>
      <c r="M39" s="49"/>
      <c r="N39" s="44"/>
      <c r="O39" s="17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</row>
    <row r="40" spans="2:42" ht="12.75" customHeight="1" x14ac:dyDescent="0.25">
      <c r="B40" s="30"/>
      <c r="D40" s="15"/>
      <c r="E40" s="15"/>
      <c r="F40" s="16"/>
      <c r="G40" s="17"/>
      <c r="H40" s="15"/>
      <c r="I40" s="16"/>
      <c r="J40" s="46"/>
      <c r="K40" s="15"/>
      <c r="L40" s="15"/>
      <c r="M40" s="15"/>
      <c r="N40" s="44"/>
      <c r="O40" s="17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</row>
    <row r="41" spans="2:42" ht="12.75" customHeight="1" x14ac:dyDescent="0.25">
      <c r="B41" s="30"/>
      <c r="D41" s="15"/>
      <c r="E41" s="15"/>
      <c r="F41" s="16"/>
      <c r="G41" s="17"/>
      <c r="H41" s="15"/>
      <c r="I41" s="16"/>
      <c r="J41" s="46"/>
      <c r="K41" s="15"/>
      <c r="L41" s="15"/>
      <c r="M41" s="15"/>
      <c r="N41" s="50"/>
      <c r="O41" s="17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2:42" ht="12.75" customHeight="1" x14ac:dyDescent="0.25">
      <c r="B42" s="30"/>
      <c r="D42" s="15"/>
      <c r="E42" s="15"/>
      <c r="F42" s="16"/>
      <c r="G42" s="17"/>
      <c r="H42" s="15"/>
      <c r="I42" s="16"/>
      <c r="J42" s="46"/>
      <c r="K42" s="56"/>
      <c r="L42" s="49"/>
      <c r="M42" s="49"/>
      <c r="N42" s="44"/>
      <c r="O42" s="17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</row>
    <row r="43" spans="2:42" ht="12.75" customHeight="1" x14ac:dyDescent="0.25">
      <c r="B43" s="30"/>
      <c r="D43" s="15"/>
      <c r="E43" s="15"/>
      <c r="F43" s="16"/>
      <c r="G43" s="17"/>
      <c r="H43" s="15"/>
      <c r="I43" s="16"/>
      <c r="J43" s="17"/>
      <c r="K43" s="17"/>
      <c r="L43" s="15"/>
      <c r="M43" s="15"/>
      <c r="N43" s="44"/>
      <c r="O43" s="17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2:42" ht="12.75" customHeight="1" x14ac:dyDescent="0.25">
      <c r="B44" s="30"/>
      <c r="D44" s="15"/>
      <c r="E44" s="15"/>
      <c r="F44" s="16"/>
      <c r="G44" s="17"/>
      <c r="H44" s="15"/>
      <c r="I44" s="16"/>
      <c r="J44" s="17"/>
      <c r="K44" s="17"/>
      <c r="L44" s="15"/>
      <c r="M44" s="15"/>
      <c r="N44" s="44"/>
      <c r="O44" s="17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</row>
    <row r="45" spans="2:42" ht="12.75" customHeight="1" x14ac:dyDescent="0.25">
      <c r="B45" s="30"/>
      <c r="D45" s="15"/>
      <c r="E45" s="15"/>
      <c r="F45" s="16"/>
      <c r="G45" s="17"/>
      <c r="H45" s="15"/>
      <c r="I45" s="16"/>
      <c r="J45" s="17"/>
      <c r="K45" s="17"/>
      <c r="L45" s="15"/>
      <c r="M45" s="15"/>
      <c r="N45" s="44"/>
      <c r="O45" s="17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P45" s="5" t="s">
        <v>21</v>
      </c>
    </row>
    <row r="46" spans="2:42" ht="12.75" customHeight="1" thickBot="1" x14ac:dyDescent="0.3">
      <c r="B46" s="31"/>
      <c r="D46" s="15"/>
      <c r="E46" s="15"/>
      <c r="F46" s="16"/>
      <c r="G46" s="17"/>
      <c r="H46" s="15"/>
      <c r="I46" s="16"/>
      <c r="J46" s="55"/>
      <c r="K46" s="17"/>
      <c r="L46" s="15"/>
      <c r="M46" s="15"/>
      <c r="N46" s="44"/>
      <c r="O46" s="17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2:42" ht="12.75" customHeight="1" x14ac:dyDescent="0.25">
      <c r="B47" s="5" t="s">
        <v>13</v>
      </c>
      <c r="D47" s="76" t="s">
        <v>3</v>
      </c>
      <c r="E47" s="77"/>
      <c r="F47" s="77"/>
      <c r="G47" s="77"/>
      <c r="H47" s="77"/>
      <c r="I47" s="77"/>
      <c r="J47" s="77"/>
      <c r="K47" s="37"/>
      <c r="L47" s="38"/>
      <c r="M47" s="38"/>
      <c r="N47" s="38"/>
      <c r="O47" s="57">
        <f>SUM(O24:O29)</f>
        <v>24</v>
      </c>
      <c r="P47" s="19">
        <f>SUM(P24:P29)</f>
        <v>2</v>
      </c>
      <c r="Q47" s="35">
        <f>IF(Q8="","",IF(Q23="",IF(SUM(COUNTIF(Q24:Q46,"LS")+COUNTIF(Q24:Q46,"LUMP"))&gt;0,"LS",""),IF(SUM(Q24:Q46)&gt;0,ROUNDUP(SUM(Q24:Q46),0),"")))</f>
        <v>8</v>
      </c>
      <c r="R47" s="19">
        <f>IF(R8="","",IF(R23="",IF(SUM(COUNTIF(R24:R46,"LS")+COUNTIF(R24:R46,"LUMP"))&gt;0,"LS",""),IF(SUM(R24:R46)&gt;0,ROUNDUP(SUM(R24:R46),0),"")))</f>
        <v>1</v>
      </c>
      <c r="S47" s="19">
        <f>IF(S8="","",IF(S23="",IF(SUM(COUNTIF(S24:S46,"LS")+COUNTIF(S24:S46,"LUMP"))&gt;0,"LS",""),IF(SUM(S24:S46)&gt;0,ROUNDUP(SUM(S24:S46),0),"")))</f>
        <v>1</v>
      </c>
      <c r="T47" s="19">
        <f>IF(T8="","",IF(T23="",IF(SUM(COUNTIF(T24:T46,"LS")+COUNTIF(T24:T46,"LUMP"))&gt;0,"LS",""),IF(SUM(T24:T46)&gt;0,ROUNDUP(SUM(T24:T46),0),"")))</f>
        <v>1</v>
      </c>
      <c r="U47" s="32">
        <f>SUM(U24:U29)</f>
        <v>0.2</v>
      </c>
      <c r="V47" s="32">
        <f>SUM(V24:V29)</f>
        <v>0.1</v>
      </c>
      <c r="W47" s="19" t="str">
        <f t="shared" ref="W47:AI47" si="3">IF(W8="","",IF(W23="",IF(SUM(COUNTIF(W24:W46,"LS")+COUNTIF(W24:W46,"LUMP"))&gt;0,"LS",""),IF(SUM(W24:W46)&gt;0,ROUNDUP(SUM(W24:W46),0),"")))</f>
        <v/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 t="str">
        <f t="shared" si="3"/>
        <v/>
      </c>
      <c r="AE47" s="19" t="str">
        <f t="shared" si="3"/>
        <v/>
      </c>
      <c r="AF47" s="19" t="str">
        <f t="shared" si="3"/>
        <v/>
      </c>
      <c r="AG47" s="19" t="str">
        <f t="shared" si="3"/>
        <v/>
      </c>
      <c r="AH47" s="19" t="str">
        <f t="shared" si="3"/>
        <v/>
      </c>
      <c r="AI47" s="19" t="str">
        <f t="shared" si="3"/>
        <v/>
      </c>
    </row>
    <row r="48" spans="2:42" ht="12.75" customHeight="1" thickBot="1" x14ac:dyDescent="0.3"/>
    <row r="49" spans="2:35" ht="12.75" customHeight="1" thickBot="1" x14ac:dyDescent="0.3">
      <c r="B49" s="27" t="s">
        <v>11</v>
      </c>
      <c r="D49" s="101">
        <f>D7+1</f>
        <v>2</v>
      </c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</row>
    <row r="50" spans="2:35" ht="12.75" customHeight="1" thickBot="1" x14ac:dyDescent="0.3">
      <c r="B50" s="28"/>
      <c r="D50" s="79" t="s">
        <v>9</v>
      </c>
      <c r="E50" s="79"/>
      <c r="F50" s="79"/>
      <c r="G50" s="79"/>
      <c r="H50" s="79"/>
      <c r="I50" s="79"/>
      <c r="J50" s="79"/>
      <c r="K50" s="23"/>
      <c r="L50" s="23"/>
      <c r="M50" s="23"/>
      <c r="N50" s="23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</row>
    <row r="51" spans="2:35" ht="12.75" customHeight="1" thickBot="1" x14ac:dyDescent="0.3">
      <c r="D51" s="80" t="s">
        <v>10</v>
      </c>
      <c r="E51" s="80"/>
      <c r="F51" s="80"/>
      <c r="G51" s="80"/>
      <c r="H51" s="80"/>
      <c r="I51" s="80"/>
      <c r="J51" s="80"/>
      <c r="K51" s="39"/>
      <c r="L51" s="39"/>
      <c r="M51" s="39"/>
      <c r="N51" s="39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</row>
    <row r="52" spans="2:35" ht="12.75" customHeight="1" x14ac:dyDescent="0.25">
      <c r="B52" s="69" t="s">
        <v>12</v>
      </c>
      <c r="D52" s="81" t="s">
        <v>20</v>
      </c>
      <c r="E52" s="81" t="s">
        <v>0</v>
      </c>
      <c r="F52" s="87" t="s">
        <v>1</v>
      </c>
      <c r="G52" s="88"/>
      <c r="H52" s="88"/>
      <c r="I52" s="88"/>
      <c r="J52" s="96"/>
      <c r="K52" s="40"/>
      <c r="L52" s="40"/>
      <c r="M52" s="40"/>
      <c r="N52" s="40"/>
      <c r="O52" s="7" t="str">
        <f t="shared" ref="O52:AI52" si="4">IF(OR(TRIM(O50)=0,TRIM(O50)=""),"",IF(IFERROR(TRIM(INDEX(QryItemNamed,MATCH(TRIM(O50),ITEM,0),2)),"")="Y","SPECIAL",LEFT(IFERROR(TRIM(INDEX(ITEM,MATCH(TRIM(O50),ITEM,0))),""),3)))</f>
        <v/>
      </c>
      <c r="P52" s="8" t="str">
        <f t="shared" si="4"/>
        <v/>
      </c>
      <c r="Q52" s="8" t="str">
        <f t="shared" si="4"/>
        <v/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  <c r="AF52" s="8" t="str">
        <f t="shared" si="4"/>
        <v/>
      </c>
      <c r="AG52" s="8" t="str">
        <f t="shared" si="4"/>
        <v/>
      </c>
      <c r="AH52" s="8" t="str">
        <f t="shared" si="4"/>
        <v/>
      </c>
      <c r="AI52" s="8" t="str">
        <f t="shared" si="4"/>
        <v/>
      </c>
    </row>
    <row r="53" spans="2:35" ht="12.75" customHeight="1" x14ac:dyDescent="0.25">
      <c r="B53" s="70"/>
      <c r="D53" s="82"/>
      <c r="E53" s="82"/>
      <c r="F53" s="90"/>
      <c r="G53" s="91"/>
      <c r="H53" s="91"/>
      <c r="I53" s="91"/>
      <c r="J53" s="97"/>
      <c r="K53" s="42"/>
      <c r="L53" s="42"/>
      <c r="M53" s="42"/>
      <c r="N53" s="42"/>
      <c r="O53" s="99" t="str">
        <f t="shared" ref="O53:AI53" si="5">IF(OR(TRIM(O50)=0,TRIM(O50)=""),IF(O51="","",O51),IF(IFERROR(TRIM(INDEX(QryItemNamed,MATCH(TRIM(O50),ITEM,0),2)),"")="Y",TRIM(RIGHT(IFERROR(TRIM(INDEX(QryItemNamed,MATCH(TRIM(O50),ITEM,0),4)),"123456789012"),LEN(IFERROR(TRIM(INDEX(QryItemNamed,MATCH(TRIM(O50),ITEM,0),4)),"123456789012"))-9))&amp;O51,IFERROR(TRIM(INDEX(QryItemNamed,MATCH(TRIM(O50),ITEM,0),4))&amp;O51,"ITEM CODE DOES NOT EXIST IN ITEM MASTER")))</f>
        <v/>
      </c>
      <c r="P53" s="100" t="str">
        <f t="shared" si="5"/>
        <v/>
      </c>
      <c r="Q53" s="100" t="str">
        <f t="shared" si="5"/>
        <v/>
      </c>
      <c r="R53" s="100" t="str">
        <f t="shared" si="5"/>
        <v/>
      </c>
      <c r="S53" s="72" t="str">
        <f t="shared" si="5"/>
        <v/>
      </c>
      <c r="T53" s="72" t="str">
        <f t="shared" si="5"/>
        <v/>
      </c>
      <c r="U53" s="72" t="str">
        <f t="shared" si="5"/>
        <v/>
      </c>
      <c r="V53" s="72" t="str">
        <f t="shared" si="5"/>
        <v/>
      </c>
      <c r="W53" s="72" t="str">
        <f t="shared" si="5"/>
        <v/>
      </c>
      <c r="X53" s="72" t="str">
        <f t="shared" si="5"/>
        <v/>
      </c>
      <c r="Y53" s="72" t="str">
        <f t="shared" si="5"/>
        <v/>
      </c>
      <c r="Z53" s="72" t="str">
        <f t="shared" si="5"/>
        <v/>
      </c>
      <c r="AA53" s="72" t="str">
        <f t="shared" si="5"/>
        <v/>
      </c>
      <c r="AB53" s="72" t="str">
        <f t="shared" si="5"/>
        <v/>
      </c>
      <c r="AC53" s="72" t="str">
        <f t="shared" si="5"/>
        <v/>
      </c>
      <c r="AD53" s="72" t="str">
        <f t="shared" si="5"/>
        <v/>
      </c>
      <c r="AE53" s="73" t="str">
        <f t="shared" si="5"/>
        <v/>
      </c>
      <c r="AF53" s="72" t="str">
        <f t="shared" si="5"/>
        <v/>
      </c>
      <c r="AG53" s="72" t="str">
        <f t="shared" si="5"/>
        <v/>
      </c>
      <c r="AH53" s="72" t="str">
        <f t="shared" si="5"/>
        <v/>
      </c>
      <c r="AI53" s="72" t="str">
        <f t="shared" si="5"/>
        <v/>
      </c>
    </row>
    <row r="54" spans="2:35" ht="12.75" customHeight="1" x14ac:dyDescent="0.25">
      <c r="B54" s="70"/>
      <c r="D54" s="82"/>
      <c r="E54" s="82"/>
      <c r="F54" s="90"/>
      <c r="G54" s="91"/>
      <c r="H54" s="91"/>
      <c r="I54" s="91"/>
      <c r="J54" s="97"/>
      <c r="K54" s="42"/>
      <c r="L54" s="42"/>
      <c r="M54" s="42"/>
      <c r="N54" s="42"/>
      <c r="O54" s="99"/>
      <c r="P54" s="100"/>
      <c r="Q54" s="100"/>
      <c r="R54" s="100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4"/>
      <c r="AF54" s="72"/>
      <c r="AG54" s="72"/>
      <c r="AH54" s="72"/>
      <c r="AI54" s="72"/>
    </row>
    <row r="55" spans="2:35" ht="12.75" customHeight="1" x14ac:dyDescent="0.25">
      <c r="B55" s="70"/>
      <c r="D55" s="82"/>
      <c r="E55" s="82"/>
      <c r="F55" s="90"/>
      <c r="G55" s="91"/>
      <c r="H55" s="91"/>
      <c r="I55" s="91"/>
      <c r="J55" s="97"/>
      <c r="K55" s="42"/>
      <c r="L55" s="42"/>
      <c r="M55" s="42"/>
      <c r="N55" s="42"/>
      <c r="O55" s="99"/>
      <c r="P55" s="100"/>
      <c r="Q55" s="100"/>
      <c r="R55" s="100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4"/>
      <c r="AF55" s="72"/>
      <c r="AG55" s="72"/>
      <c r="AH55" s="72"/>
      <c r="AI55" s="72"/>
    </row>
    <row r="56" spans="2:35" ht="12.75" customHeight="1" x14ac:dyDescent="0.25">
      <c r="B56" s="70"/>
      <c r="D56" s="82"/>
      <c r="E56" s="82"/>
      <c r="F56" s="90"/>
      <c r="G56" s="91"/>
      <c r="H56" s="91"/>
      <c r="I56" s="91"/>
      <c r="J56" s="97"/>
      <c r="K56" s="42"/>
      <c r="L56" s="42"/>
      <c r="M56" s="42"/>
      <c r="N56" s="42"/>
      <c r="O56" s="99"/>
      <c r="P56" s="100"/>
      <c r="Q56" s="100"/>
      <c r="R56" s="100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4"/>
      <c r="AF56" s="72"/>
      <c r="AG56" s="72"/>
      <c r="AH56" s="72"/>
      <c r="AI56" s="72"/>
    </row>
    <row r="57" spans="2:35" ht="12.75" customHeight="1" x14ac:dyDescent="0.25">
      <c r="B57" s="70"/>
      <c r="D57" s="82"/>
      <c r="E57" s="82"/>
      <c r="F57" s="90"/>
      <c r="G57" s="91"/>
      <c r="H57" s="91"/>
      <c r="I57" s="91"/>
      <c r="J57" s="97"/>
      <c r="K57" s="42"/>
      <c r="L57" s="42"/>
      <c r="M57" s="42"/>
      <c r="N57" s="42"/>
      <c r="O57" s="99"/>
      <c r="P57" s="100"/>
      <c r="Q57" s="100"/>
      <c r="R57" s="100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4"/>
      <c r="AF57" s="72"/>
      <c r="AG57" s="72"/>
      <c r="AH57" s="72"/>
      <c r="AI57" s="72"/>
    </row>
    <row r="58" spans="2:35" ht="12.75" customHeight="1" x14ac:dyDescent="0.25">
      <c r="B58" s="70"/>
      <c r="D58" s="82"/>
      <c r="E58" s="82"/>
      <c r="F58" s="90"/>
      <c r="G58" s="91"/>
      <c r="H58" s="91"/>
      <c r="I58" s="91"/>
      <c r="J58" s="97"/>
      <c r="K58" s="42"/>
      <c r="L58" s="42"/>
      <c r="M58" s="42"/>
      <c r="N58" s="42"/>
      <c r="O58" s="99"/>
      <c r="P58" s="100"/>
      <c r="Q58" s="100"/>
      <c r="R58" s="100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4"/>
      <c r="AF58" s="72"/>
      <c r="AG58" s="72"/>
      <c r="AH58" s="72"/>
      <c r="AI58" s="72"/>
    </row>
    <row r="59" spans="2:35" ht="12.75" customHeight="1" x14ac:dyDescent="0.25">
      <c r="B59" s="70"/>
      <c r="D59" s="82"/>
      <c r="E59" s="82"/>
      <c r="F59" s="90"/>
      <c r="G59" s="91"/>
      <c r="H59" s="91"/>
      <c r="I59" s="91"/>
      <c r="J59" s="97"/>
      <c r="K59" s="42"/>
      <c r="L59" s="42"/>
      <c r="M59" s="42"/>
      <c r="N59" s="42"/>
      <c r="O59" s="99"/>
      <c r="P59" s="100"/>
      <c r="Q59" s="100"/>
      <c r="R59" s="100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4"/>
      <c r="AF59" s="72"/>
      <c r="AG59" s="72"/>
      <c r="AH59" s="72"/>
      <c r="AI59" s="72"/>
    </row>
    <row r="60" spans="2:35" ht="12.75" customHeight="1" x14ac:dyDescent="0.25">
      <c r="B60" s="70"/>
      <c r="D60" s="82"/>
      <c r="E60" s="82"/>
      <c r="F60" s="90"/>
      <c r="G60" s="91"/>
      <c r="H60" s="91"/>
      <c r="I60" s="91"/>
      <c r="J60" s="97"/>
      <c r="K60" s="42"/>
      <c r="L60" s="42"/>
      <c r="M60" s="42"/>
      <c r="N60" s="42"/>
      <c r="O60" s="99"/>
      <c r="P60" s="100"/>
      <c r="Q60" s="100"/>
      <c r="R60" s="100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4"/>
      <c r="AF60" s="72"/>
      <c r="AG60" s="72"/>
      <c r="AH60" s="72"/>
      <c r="AI60" s="72"/>
    </row>
    <row r="61" spans="2:35" ht="12.75" customHeight="1" x14ac:dyDescent="0.25">
      <c r="B61" s="70"/>
      <c r="D61" s="82"/>
      <c r="E61" s="82"/>
      <c r="F61" s="90"/>
      <c r="G61" s="91"/>
      <c r="H61" s="91"/>
      <c r="I61" s="91"/>
      <c r="J61" s="97"/>
      <c r="K61" s="42"/>
      <c r="L61" s="42"/>
      <c r="M61" s="42"/>
      <c r="N61" s="42"/>
      <c r="O61" s="99"/>
      <c r="P61" s="100"/>
      <c r="Q61" s="100"/>
      <c r="R61" s="100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4"/>
      <c r="AF61" s="72"/>
      <c r="AG61" s="72"/>
      <c r="AH61" s="72"/>
      <c r="AI61" s="72"/>
    </row>
    <row r="62" spans="2:35" ht="12.75" customHeight="1" x14ac:dyDescent="0.25">
      <c r="B62" s="70"/>
      <c r="D62" s="82"/>
      <c r="E62" s="82"/>
      <c r="F62" s="90"/>
      <c r="G62" s="91"/>
      <c r="H62" s="91"/>
      <c r="I62" s="91"/>
      <c r="J62" s="97"/>
      <c r="K62" s="42"/>
      <c r="L62" s="42"/>
      <c r="M62" s="42"/>
      <c r="N62" s="42"/>
      <c r="O62" s="99"/>
      <c r="P62" s="100"/>
      <c r="Q62" s="100"/>
      <c r="R62" s="100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4"/>
      <c r="AF62" s="72"/>
      <c r="AG62" s="72"/>
      <c r="AH62" s="72"/>
      <c r="AI62" s="72"/>
    </row>
    <row r="63" spans="2:35" ht="12.75" customHeight="1" x14ac:dyDescent="0.25">
      <c r="B63" s="70"/>
      <c r="D63" s="82"/>
      <c r="E63" s="82"/>
      <c r="F63" s="90"/>
      <c r="G63" s="91"/>
      <c r="H63" s="91"/>
      <c r="I63" s="91"/>
      <c r="J63" s="97"/>
      <c r="K63" s="42"/>
      <c r="L63" s="42"/>
      <c r="M63" s="42"/>
      <c r="N63" s="42"/>
      <c r="O63" s="99"/>
      <c r="P63" s="100"/>
      <c r="Q63" s="100"/>
      <c r="R63" s="100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4"/>
      <c r="AF63" s="72"/>
      <c r="AG63" s="72"/>
      <c r="AH63" s="72"/>
      <c r="AI63" s="72"/>
    </row>
    <row r="64" spans="2:35" ht="12.75" customHeight="1" x14ac:dyDescent="0.25">
      <c r="B64" s="70"/>
      <c r="D64" s="82"/>
      <c r="E64" s="82"/>
      <c r="F64" s="90"/>
      <c r="G64" s="91"/>
      <c r="H64" s="91"/>
      <c r="I64" s="91"/>
      <c r="J64" s="97"/>
      <c r="K64" s="42"/>
      <c r="L64" s="42"/>
      <c r="M64" s="42"/>
      <c r="N64" s="42"/>
      <c r="O64" s="99"/>
      <c r="P64" s="100"/>
      <c r="Q64" s="100"/>
      <c r="R64" s="100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5"/>
      <c r="AF64" s="72"/>
      <c r="AG64" s="72"/>
      <c r="AH64" s="72"/>
      <c r="AI64" s="72"/>
    </row>
    <row r="65" spans="2:35" ht="12.75" customHeight="1" thickBot="1" x14ac:dyDescent="0.3">
      <c r="B65" s="71"/>
      <c r="D65" s="83"/>
      <c r="E65" s="83"/>
      <c r="F65" s="93"/>
      <c r="G65" s="94"/>
      <c r="H65" s="94"/>
      <c r="I65" s="94"/>
      <c r="J65" s="98"/>
      <c r="K65" s="41"/>
      <c r="L65" s="41"/>
      <c r="M65" s="41"/>
      <c r="N65" s="41"/>
      <c r="O65" s="9" t="str">
        <f t="shared" ref="O65:AI65" si="6">IF(OR(TRIM(O50)=0,TRIM(O50)=""),"",IF(IFERROR(TRIM(INDEX(QryItemNamed,MATCH(TRIM(O50),ITEM,0),3)),"")="LS","",IFERROR(TRIM(INDEX(QryItemNamed,MATCH(TRIM(O50),ITEM,0),3)),"")))</f>
        <v/>
      </c>
      <c r="P65" s="10" t="str">
        <f t="shared" si="6"/>
        <v/>
      </c>
      <c r="Q65" s="10" t="str">
        <f t="shared" si="6"/>
        <v/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  <c r="AF65" s="10" t="str">
        <f t="shared" si="6"/>
        <v/>
      </c>
      <c r="AG65" s="10" t="str">
        <f t="shared" si="6"/>
        <v/>
      </c>
      <c r="AH65" s="10" t="str">
        <f t="shared" si="6"/>
        <v/>
      </c>
      <c r="AI65" s="10" t="str">
        <f t="shared" si="6"/>
        <v/>
      </c>
    </row>
    <row r="66" spans="2:35" ht="12.75" customHeight="1" x14ac:dyDescent="0.25">
      <c r="B66" s="29"/>
      <c r="D66" s="11"/>
      <c r="E66" s="11"/>
      <c r="F66" s="12"/>
      <c r="G66" s="13"/>
      <c r="H66" s="11" t="s">
        <v>2</v>
      </c>
      <c r="I66" s="12"/>
      <c r="J66" s="14"/>
      <c r="K66" s="45"/>
      <c r="L66" s="45"/>
      <c r="M66" s="45"/>
      <c r="N66" s="45"/>
      <c r="O66" s="13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2:35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46"/>
      <c r="L67" s="46"/>
      <c r="M67" s="46"/>
      <c r="N67" s="46"/>
      <c r="O67" s="17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</row>
    <row r="68" spans="2:35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46"/>
      <c r="L68" s="46"/>
      <c r="M68" s="46"/>
      <c r="N68" s="46"/>
      <c r="O68" s="17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</row>
    <row r="69" spans="2:35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46"/>
      <c r="L69" s="46"/>
      <c r="M69" s="46"/>
      <c r="N69" s="46"/>
      <c r="O69" s="17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</row>
    <row r="70" spans="2:35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46"/>
      <c r="L70" s="46"/>
      <c r="M70" s="46"/>
      <c r="N70" s="46"/>
      <c r="O70" s="17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</row>
    <row r="71" spans="2:35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46"/>
      <c r="L71" s="46"/>
      <c r="M71" s="46"/>
      <c r="N71" s="46"/>
      <c r="O71" s="17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</row>
    <row r="72" spans="2:35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46"/>
      <c r="L72" s="46"/>
      <c r="M72" s="46"/>
      <c r="N72" s="46"/>
      <c r="O72" s="17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</row>
    <row r="73" spans="2:35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46"/>
      <c r="L73" s="46"/>
      <c r="M73" s="46"/>
      <c r="N73" s="46"/>
      <c r="O73" s="17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</row>
    <row r="74" spans="2:35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46"/>
      <c r="L74" s="46"/>
      <c r="M74" s="46"/>
      <c r="N74" s="46"/>
      <c r="O74" s="17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</row>
    <row r="75" spans="2:35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46"/>
      <c r="L75" s="46"/>
      <c r="M75" s="46"/>
      <c r="N75" s="46"/>
      <c r="O75" s="17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</row>
    <row r="76" spans="2:35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46"/>
      <c r="L76" s="46"/>
      <c r="M76" s="46"/>
      <c r="N76" s="46"/>
      <c r="O76" s="17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</row>
    <row r="77" spans="2:35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46"/>
      <c r="L77" s="46"/>
      <c r="M77" s="46"/>
      <c r="N77" s="46"/>
      <c r="O77" s="17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</row>
    <row r="78" spans="2:35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46"/>
      <c r="L78" s="46"/>
      <c r="M78" s="46"/>
      <c r="N78" s="46"/>
      <c r="O78" s="17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</row>
    <row r="79" spans="2:35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46"/>
      <c r="L79" s="46"/>
      <c r="M79" s="46"/>
      <c r="N79" s="46"/>
      <c r="O79" s="17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</row>
    <row r="80" spans="2:35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46"/>
      <c r="L80" s="46"/>
      <c r="M80" s="46"/>
      <c r="N80" s="46"/>
      <c r="O80" s="17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</row>
    <row r="81" spans="2:35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46"/>
      <c r="L81" s="46"/>
      <c r="M81" s="46"/>
      <c r="N81" s="46"/>
      <c r="O81" s="17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</row>
    <row r="82" spans="2:35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46"/>
      <c r="L82" s="46"/>
      <c r="M82" s="46"/>
      <c r="N82" s="46"/>
      <c r="O82" s="17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</row>
    <row r="83" spans="2:35" ht="12.75" customHeight="1" x14ac:dyDescent="0.25">
      <c r="B83" s="30"/>
      <c r="D83" s="15"/>
      <c r="E83" s="15"/>
      <c r="F83" s="16"/>
      <c r="G83" s="17"/>
      <c r="H83" s="15"/>
      <c r="I83" s="16"/>
      <c r="J83" s="18"/>
      <c r="K83" s="46"/>
      <c r="L83" s="46"/>
      <c r="M83" s="46"/>
      <c r="N83" s="46"/>
      <c r="O83" s="17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</row>
    <row r="84" spans="2:35" ht="12.75" customHeight="1" x14ac:dyDescent="0.25">
      <c r="B84" s="30"/>
      <c r="D84" s="15"/>
      <c r="E84" s="15"/>
      <c r="F84" s="16"/>
      <c r="G84" s="17"/>
      <c r="H84" s="15"/>
      <c r="I84" s="16"/>
      <c r="J84" s="18"/>
      <c r="K84" s="46"/>
      <c r="L84" s="46"/>
      <c r="M84" s="46"/>
      <c r="N84" s="46"/>
      <c r="O84" s="17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</row>
    <row r="85" spans="2:35" ht="12.75" customHeight="1" x14ac:dyDescent="0.25">
      <c r="B85" s="30"/>
      <c r="D85" s="15"/>
      <c r="E85" s="15"/>
      <c r="F85" s="16"/>
      <c r="G85" s="17"/>
      <c r="H85" s="15"/>
      <c r="I85" s="16"/>
      <c r="J85" s="18"/>
      <c r="K85" s="46"/>
      <c r="L85" s="46"/>
      <c r="M85" s="46"/>
      <c r="N85" s="46"/>
      <c r="O85" s="17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</row>
    <row r="86" spans="2:35" ht="12.75" customHeight="1" x14ac:dyDescent="0.25">
      <c r="B86" s="30"/>
      <c r="D86" s="15"/>
      <c r="E86" s="15"/>
      <c r="F86" s="16"/>
      <c r="G86" s="17"/>
      <c r="H86" s="15"/>
      <c r="I86" s="16"/>
      <c r="J86" s="18"/>
      <c r="K86" s="46"/>
      <c r="L86" s="46"/>
      <c r="M86" s="46"/>
      <c r="N86" s="46"/>
      <c r="O86" s="17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</row>
    <row r="87" spans="2:35" ht="12.75" customHeight="1" x14ac:dyDescent="0.25">
      <c r="B87" s="30"/>
      <c r="D87" s="15"/>
      <c r="E87" s="15"/>
      <c r="F87" s="16"/>
      <c r="G87" s="17"/>
      <c r="H87" s="15"/>
      <c r="I87" s="16"/>
      <c r="J87" s="18"/>
      <c r="K87" s="46"/>
      <c r="L87" s="46"/>
      <c r="M87" s="46"/>
      <c r="N87" s="46"/>
      <c r="O87" s="17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</row>
    <row r="88" spans="2:35" ht="12.75" customHeight="1" thickBot="1" x14ac:dyDescent="0.3">
      <c r="B88" s="31"/>
      <c r="D88" s="15"/>
      <c r="E88" s="15"/>
      <c r="F88" s="16"/>
      <c r="G88" s="17"/>
      <c r="H88" s="15"/>
      <c r="I88" s="16"/>
      <c r="J88" s="18"/>
      <c r="K88" s="46"/>
      <c r="L88" s="46"/>
      <c r="M88" s="46"/>
      <c r="N88" s="46"/>
      <c r="O88" s="17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</row>
    <row r="89" spans="2:35" ht="12.75" customHeight="1" x14ac:dyDescent="0.25">
      <c r="B89" s="5" t="s">
        <v>13</v>
      </c>
      <c r="D89" s="76" t="s">
        <v>3</v>
      </c>
      <c r="E89" s="77"/>
      <c r="F89" s="77"/>
      <c r="G89" s="77"/>
      <c r="H89" s="77"/>
      <c r="I89" s="77"/>
      <c r="J89" s="78"/>
      <c r="K89" s="38"/>
      <c r="L89" s="38"/>
      <c r="M89" s="38"/>
      <c r="N89" s="38"/>
      <c r="O89" s="19" t="str">
        <f>IF(O50="","",IF(O65="",IF(SUM(COUNTIF(O66:O88,"LS")+COUNTIF(O66:O88,"LUMP"))&gt;0,"LS",""),IF(SUM(O66:O88)&gt;0,ROUNDUP(SUM(O66:O88),0),"")))</f>
        <v/>
      </c>
      <c r="P89" s="19" t="str">
        <f t="shared" ref="P89" si="7">IF(P50="","",IF(P65="",IF(SUM(COUNTIF(P66:P88,"LS")+COUNTIF(P66:P88,"LUMP"))&gt;0,"LS",""),IF(SUM(P66:P88)&gt;0,ROUNDUP(SUM(P66:P88),0),"")))</f>
        <v/>
      </c>
      <c r="Q89" s="19" t="str">
        <f t="shared" ref="Q89" si="8">IF(Q50="","",IF(Q65="",IF(SUM(COUNTIF(Q66:Q88,"LS")+COUNTIF(Q66:Q88,"LUMP"))&gt;0,"LS",""),IF(SUM(Q66:Q88)&gt;0,ROUNDUP(SUM(Q66:Q88),0),"")))</f>
        <v/>
      </c>
      <c r="R89" s="19" t="str">
        <f t="shared" ref="R89" si="9">IF(R50="","",IF(R65="",IF(SUM(COUNTIF(R66:R88,"LS")+COUNTIF(R66:R88,"LUMP"))&gt;0,"LS",""),IF(SUM(R66:R88)&gt;0,ROUNDUP(SUM(R66:R88),0),"")))</f>
        <v/>
      </c>
      <c r="S89" s="19" t="str">
        <f t="shared" ref="S89" si="10">IF(S50="","",IF(S65="",IF(SUM(COUNTIF(S66:S88,"LS")+COUNTIF(S66:S88,"LUMP"))&gt;0,"LS",""),IF(SUM(S66:S88)&gt;0,ROUNDUP(SUM(S66:S88),0),"")))</f>
        <v/>
      </c>
      <c r="T89" s="19" t="str">
        <f t="shared" ref="T89" si="11">IF(T50="","",IF(T65="",IF(SUM(COUNTIF(T66:T88,"LS")+COUNTIF(T66:T88,"LUMP"))&gt;0,"LS",""),IF(SUM(T66:T88)&gt;0,ROUNDUP(SUM(T66:T88),0),"")))</f>
        <v/>
      </c>
      <c r="U89" s="19" t="str">
        <f t="shared" ref="U89" si="12">IF(U50="","",IF(U65="",IF(SUM(COUNTIF(U66:U88,"LS")+COUNTIF(U66:U88,"LUMP"))&gt;0,"LS",""),IF(SUM(U66:U88)&gt;0,ROUNDUP(SUM(U66:U88),0),"")))</f>
        <v/>
      </c>
      <c r="V89" s="19" t="str">
        <f t="shared" ref="V89" si="13">IF(V50="","",IF(V65="",IF(SUM(COUNTIF(V66:V88,"LS")+COUNTIF(V66:V88,"LUMP"))&gt;0,"LS",""),IF(SUM(V66:V88)&gt;0,ROUNDUP(SUM(V66:V88),0),"")))</f>
        <v/>
      </c>
      <c r="W89" s="19" t="str">
        <f t="shared" ref="W89" si="14">IF(W50="","",IF(W65="",IF(SUM(COUNTIF(W66:W88,"LS")+COUNTIF(W66:W88,"LUMP"))&gt;0,"LS",""),IF(SUM(W66:W88)&gt;0,ROUNDUP(SUM(W66:W88),0),"")))</f>
        <v/>
      </c>
      <c r="X89" s="19" t="str">
        <f t="shared" ref="X89" si="15">IF(X50="","",IF(X65="",IF(SUM(COUNTIF(X66:X88,"LS")+COUNTIF(X66:X88,"LUMP"))&gt;0,"LS",""),IF(SUM(X66:X88)&gt;0,ROUNDUP(SUM(X66:X88),0),"")))</f>
        <v/>
      </c>
      <c r="Y89" s="19" t="str">
        <f t="shared" ref="Y89" si="16">IF(Y50="","",IF(Y65="",IF(SUM(COUNTIF(Y66:Y88,"LS")+COUNTIF(Y66:Y88,"LUMP"))&gt;0,"LS",""),IF(SUM(Y66:Y88)&gt;0,ROUNDUP(SUM(Y66:Y88),0),"")))</f>
        <v/>
      </c>
      <c r="Z89" s="19" t="str">
        <f t="shared" ref="Z89" si="17">IF(Z50="","",IF(Z65="",IF(SUM(COUNTIF(Z66:Z88,"LS")+COUNTIF(Z66:Z88,"LUMP"))&gt;0,"LS",""),IF(SUM(Z66:Z88)&gt;0,ROUNDUP(SUM(Z66:Z88),0),"")))</f>
        <v/>
      </c>
      <c r="AA89" s="19" t="str">
        <f t="shared" ref="AA89" si="18">IF(AA50="","",IF(AA65="",IF(SUM(COUNTIF(AA66:AA88,"LS")+COUNTIF(AA66:AA88,"LUMP"))&gt;0,"LS",""),IF(SUM(AA66:AA88)&gt;0,ROUNDUP(SUM(AA66:AA88),0),"")))</f>
        <v/>
      </c>
      <c r="AB89" s="19" t="str">
        <f t="shared" ref="AB89" si="19">IF(AB50="","",IF(AB65="",IF(SUM(COUNTIF(AB66:AB88,"LS")+COUNTIF(AB66:AB88,"LUMP"))&gt;0,"LS",""),IF(SUM(AB66:AB88)&gt;0,ROUNDUP(SUM(AB66:AB88),0),"")))</f>
        <v/>
      </c>
      <c r="AC89" s="19" t="str">
        <f t="shared" ref="AC89" si="20">IF(AC50="","",IF(AC65="",IF(SUM(COUNTIF(AC66:AC88,"LS")+COUNTIF(AC66:AC88,"LUMP"))&gt;0,"LS",""),IF(SUM(AC66:AC88)&gt;0,ROUNDUP(SUM(AC66:AC88),0),"")))</f>
        <v/>
      </c>
      <c r="AD89" s="19" t="str">
        <f t="shared" ref="AD89" si="21">IF(AD50="","",IF(AD65="",IF(SUM(COUNTIF(AD66:AD88,"LS")+COUNTIF(AD66:AD88,"LUMP"))&gt;0,"LS",""),IF(SUM(AD66:AD88)&gt;0,ROUNDUP(SUM(AD66:AD88),0),"")))</f>
        <v/>
      </c>
      <c r="AE89" s="19" t="str">
        <f t="shared" ref="AE89" si="22">IF(AE50="","",IF(AE65="",IF(SUM(COUNTIF(AE66:AE88,"LS")+COUNTIF(AE66:AE88,"LUMP"))&gt;0,"LS",""),IF(SUM(AE66:AE88)&gt;0,ROUNDUP(SUM(AE66:AE88),0),"")))</f>
        <v/>
      </c>
      <c r="AF89" s="19" t="str">
        <f t="shared" ref="AF89" si="23">IF(AF50="","",IF(AF65="",IF(SUM(COUNTIF(AF66:AF88,"LS")+COUNTIF(AF66:AF88,"LUMP"))&gt;0,"LS",""),IF(SUM(AF66:AF88)&gt;0,ROUNDUP(SUM(AF66:AF88),0),"")))</f>
        <v/>
      </c>
      <c r="AG89" s="19" t="str">
        <f t="shared" ref="AG89" si="24">IF(AG50="","",IF(AG65="",IF(SUM(COUNTIF(AG66:AG88,"LS")+COUNTIF(AG66:AG88,"LUMP"))&gt;0,"LS",""),IF(SUM(AG66:AG88)&gt;0,ROUNDUP(SUM(AG66:AG88),0),"")))</f>
        <v/>
      </c>
      <c r="AH89" s="19" t="str">
        <f t="shared" ref="AH89" si="25">IF(AH50="","",IF(AH65="",IF(SUM(COUNTIF(AH66:AH88,"LS")+COUNTIF(AH66:AH88,"LUMP"))&gt;0,"LS",""),IF(SUM(AH66:AH88)&gt;0,ROUNDUP(SUM(AH66:AH88),0),"")))</f>
        <v/>
      </c>
      <c r="AI89" s="19" t="str">
        <f t="shared" ref="AI89" si="26">IF(AI50="","",IF(AI65="",IF(SUM(COUNTIF(AI66:AI88,"LS")+COUNTIF(AI66:AI88,"LUMP"))&gt;0,"LS",""),IF(SUM(AI66:AI88)&gt;0,ROUNDUP(SUM(AI66:AI88),0),"")))</f>
        <v/>
      </c>
    </row>
    <row r="90" spans="2:35" ht="12.75" customHeight="1" thickBot="1" x14ac:dyDescent="0.3"/>
    <row r="91" spans="2:35" ht="12.75" customHeight="1" thickBot="1" x14ac:dyDescent="0.3">
      <c r="B91" s="27" t="s">
        <v>11</v>
      </c>
      <c r="D91" s="101">
        <f>D49+1</f>
        <v>3</v>
      </c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</row>
    <row r="92" spans="2:35" ht="12.75" customHeight="1" thickBot="1" x14ac:dyDescent="0.3">
      <c r="B92" s="28"/>
      <c r="D92" s="79" t="s">
        <v>9</v>
      </c>
      <c r="E92" s="79"/>
      <c r="F92" s="79"/>
      <c r="G92" s="79"/>
      <c r="H92" s="79"/>
      <c r="I92" s="79"/>
      <c r="J92" s="79"/>
      <c r="K92" s="23"/>
      <c r="L92" s="23"/>
      <c r="M92" s="23"/>
      <c r="N92" s="23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</row>
    <row r="93" spans="2:35" ht="12.75" customHeight="1" thickBot="1" x14ac:dyDescent="0.3">
      <c r="D93" s="80" t="s">
        <v>10</v>
      </c>
      <c r="E93" s="80"/>
      <c r="F93" s="80"/>
      <c r="G93" s="80"/>
      <c r="H93" s="80"/>
      <c r="I93" s="80"/>
      <c r="J93" s="80"/>
      <c r="K93" s="39"/>
      <c r="L93" s="39"/>
      <c r="M93" s="39"/>
      <c r="N93" s="39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</row>
    <row r="94" spans="2:35" ht="12.75" customHeight="1" x14ac:dyDescent="0.25">
      <c r="B94" s="69" t="s">
        <v>12</v>
      </c>
      <c r="D94" s="81" t="s">
        <v>20</v>
      </c>
      <c r="E94" s="81" t="s">
        <v>0</v>
      </c>
      <c r="F94" s="87" t="s">
        <v>1</v>
      </c>
      <c r="G94" s="88"/>
      <c r="H94" s="88"/>
      <c r="I94" s="88"/>
      <c r="J94" s="96"/>
      <c r="K94" s="40"/>
      <c r="L94" s="40"/>
      <c r="M94" s="40"/>
      <c r="N94" s="40"/>
      <c r="O94" s="7" t="str">
        <f t="shared" ref="O94:AI94" si="27">IF(OR(TRIM(O92)=0,TRIM(O92)=""),"",IF(IFERROR(TRIM(INDEX(QryItemNamed,MATCH(TRIM(O92),ITEM,0),2)),"")="Y","SPECIAL",LEFT(IFERROR(TRIM(INDEX(ITEM,MATCH(TRIM(O92),ITEM,0))),""),3)))</f>
        <v/>
      </c>
      <c r="P94" s="8" t="str">
        <f t="shared" si="27"/>
        <v/>
      </c>
      <c r="Q94" s="8" t="str">
        <f t="shared" si="27"/>
        <v/>
      </c>
      <c r="R94" s="8" t="str">
        <f t="shared" si="27"/>
        <v/>
      </c>
      <c r="S94" s="8" t="str">
        <f t="shared" si="27"/>
        <v/>
      </c>
      <c r="T94" s="8" t="str">
        <f t="shared" si="27"/>
        <v/>
      </c>
      <c r="U94" s="8" t="str">
        <f t="shared" si="27"/>
        <v/>
      </c>
      <c r="V94" s="8" t="str">
        <f t="shared" si="27"/>
        <v/>
      </c>
      <c r="W94" s="8" t="str">
        <f t="shared" si="27"/>
        <v/>
      </c>
      <c r="X94" s="8" t="str">
        <f t="shared" si="27"/>
        <v/>
      </c>
      <c r="Y94" s="8" t="str">
        <f t="shared" si="27"/>
        <v/>
      </c>
      <c r="Z94" s="8" t="str">
        <f t="shared" si="27"/>
        <v/>
      </c>
      <c r="AA94" s="8" t="str">
        <f t="shared" si="27"/>
        <v/>
      </c>
      <c r="AB94" s="8" t="str">
        <f t="shared" si="27"/>
        <v/>
      </c>
      <c r="AC94" s="8" t="str">
        <f t="shared" si="27"/>
        <v/>
      </c>
      <c r="AD94" s="8" t="str">
        <f t="shared" si="27"/>
        <v/>
      </c>
      <c r="AE94" s="8" t="str">
        <f t="shared" si="27"/>
        <v/>
      </c>
      <c r="AF94" s="8" t="str">
        <f t="shared" si="27"/>
        <v/>
      </c>
      <c r="AG94" s="8" t="str">
        <f t="shared" si="27"/>
        <v/>
      </c>
      <c r="AH94" s="8" t="str">
        <f t="shared" si="27"/>
        <v/>
      </c>
      <c r="AI94" s="8" t="str">
        <f t="shared" si="27"/>
        <v/>
      </c>
    </row>
    <row r="95" spans="2:35" ht="12.75" customHeight="1" x14ac:dyDescent="0.25">
      <c r="B95" s="70"/>
      <c r="D95" s="82"/>
      <c r="E95" s="82"/>
      <c r="F95" s="90"/>
      <c r="G95" s="91"/>
      <c r="H95" s="91"/>
      <c r="I95" s="91"/>
      <c r="J95" s="97"/>
      <c r="K95" s="42"/>
      <c r="L95" s="42"/>
      <c r="M95" s="42"/>
      <c r="N95" s="42"/>
      <c r="O95" s="99" t="str">
        <f t="shared" ref="O95:AI95" si="28">IF(OR(TRIM(O92)=0,TRIM(O92)=""),IF(O93="","",O93),IF(IFERROR(TRIM(INDEX(QryItemNamed,MATCH(TRIM(O92),ITEM,0),2)),"")="Y",TRIM(RIGHT(IFERROR(TRIM(INDEX(QryItemNamed,MATCH(TRIM(O92),ITEM,0),4)),"123456789012"),LEN(IFERROR(TRIM(INDEX(QryItemNamed,MATCH(TRIM(O92),ITEM,0),4)),"123456789012"))-9))&amp;O93,IFERROR(TRIM(INDEX(QryItemNamed,MATCH(TRIM(O92),ITEM,0),4))&amp;O93,"ITEM CODE DOES NOT EXIST IN ITEM MASTER")))</f>
        <v/>
      </c>
      <c r="P95" s="100" t="str">
        <f t="shared" si="28"/>
        <v/>
      </c>
      <c r="Q95" s="100" t="str">
        <f t="shared" si="28"/>
        <v/>
      </c>
      <c r="R95" s="100" t="str">
        <f t="shared" si="28"/>
        <v/>
      </c>
      <c r="S95" s="72" t="str">
        <f t="shared" si="28"/>
        <v/>
      </c>
      <c r="T95" s="72" t="str">
        <f t="shared" si="28"/>
        <v/>
      </c>
      <c r="U95" s="72" t="str">
        <f t="shared" si="28"/>
        <v/>
      </c>
      <c r="V95" s="72" t="str">
        <f t="shared" si="28"/>
        <v/>
      </c>
      <c r="W95" s="72" t="str">
        <f t="shared" si="28"/>
        <v/>
      </c>
      <c r="X95" s="72" t="str">
        <f t="shared" si="28"/>
        <v/>
      </c>
      <c r="Y95" s="72" t="str">
        <f t="shared" si="28"/>
        <v/>
      </c>
      <c r="Z95" s="72" t="str">
        <f t="shared" si="28"/>
        <v/>
      </c>
      <c r="AA95" s="72" t="str">
        <f t="shared" si="28"/>
        <v/>
      </c>
      <c r="AB95" s="72" t="str">
        <f t="shared" si="28"/>
        <v/>
      </c>
      <c r="AC95" s="72" t="str">
        <f t="shared" si="28"/>
        <v/>
      </c>
      <c r="AD95" s="72" t="str">
        <f t="shared" si="28"/>
        <v/>
      </c>
      <c r="AE95" s="73" t="str">
        <f t="shared" si="28"/>
        <v/>
      </c>
      <c r="AF95" s="72" t="str">
        <f t="shared" si="28"/>
        <v/>
      </c>
      <c r="AG95" s="72" t="str">
        <f t="shared" si="28"/>
        <v/>
      </c>
      <c r="AH95" s="72" t="str">
        <f t="shared" si="28"/>
        <v/>
      </c>
      <c r="AI95" s="72" t="str">
        <f t="shared" si="28"/>
        <v/>
      </c>
    </row>
    <row r="96" spans="2:35" ht="12.75" customHeight="1" x14ac:dyDescent="0.25">
      <c r="B96" s="70"/>
      <c r="D96" s="82"/>
      <c r="E96" s="82"/>
      <c r="F96" s="90"/>
      <c r="G96" s="91"/>
      <c r="H96" s="91"/>
      <c r="I96" s="91"/>
      <c r="J96" s="97"/>
      <c r="K96" s="42"/>
      <c r="L96" s="42"/>
      <c r="M96" s="42"/>
      <c r="N96" s="42"/>
      <c r="O96" s="99"/>
      <c r="P96" s="100"/>
      <c r="Q96" s="100"/>
      <c r="R96" s="100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4"/>
      <c r="AF96" s="72"/>
      <c r="AG96" s="72"/>
      <c r="AH96" s="72"/>
      <c r="AI96" s="72"/>
    </row>
    <row r="97" spans="2:35" ht="12.75" customHeight="1" x14ac:dyDescent="0.25">
      <c r="B97" s="70"/>
      <c r="D97" s="82"/>
      <c r="E97" s="82"/>
      <c r="F97" s="90"/>
      <c r="G97" s="91"/>
      <c r="H97" s="91"/>
      <c r="I97" s="91"/>
      <c r="J97" s="97"/>
      <c r="K97" s="42"/>
      <c r="L97" s="42"/>
      <c r="M97" s="42"/>
      <c r="N97" s="42"/>
      <c r="O97" s="99"/>
      <c r="P97" s="100"/>
      <c r="Q97" s="100"/>
      <c r="R97" s="100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4"/>
      <c r="AF97" s="72"/>
      <c r="AG97" s="72"/>
      <c r="AH97" s="72"/>
      <c r="AI97" s="72"/>
    </row>
    <row r="98" spans="2:35" ht="12.75" customHeight="1" x14ac:dyDescent="0.25">
      <c r="B98" s="70"/>
      <c r="D98" s="82"/>
      <c r="E98" s="82"/>
      <c r="F98" s="90"/>
      <c r="G98" s="91"/>
      <c r="H98" s="91"/>
      <c r="I98" s="91"/>
      <c r="J98" s="97"/>
      <c r="K98" s="42"/>
      <c r="L98" s="42"/>
      <c r="M98" s="42"/>
      <c r="N98" s="42"/>
      <c r="O98" s="99"/>
      <c r="P98" s="100"/>
      <c r="Q98" s="100"/>
      <c r="R98" s="100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4"/>
      <c r="AF98" s="72"/>
      <c r="AG98" s="72"/>
      <c r="AH98" s="72"/>
      <c r="AI98" s="72"/>
    </row>
    <row r="99" spans="2:35" ht="12.75" customHeight="1" x14ac:dyDescent="0.25">
      <c r="B99" s="70"/>
      <c r="D99" s="82"/>
      <c r="E99" s="82"/>
      <c r="F99" s="90"/>
      <c r="G99" s="91"/>
      <c r="H99" s="91"/>
      <c r="I99" s="91"/>
      <c r="J99" s="97"/>
      <c r="K99" s="42"/>
      <c r="L99" s="42"/>
      <c r="M99" s="42"/>
      <c r="N99" s="42"/>
      <c r="O99" s="99"/>
      <c r="P99" s="100"/>
      <c r="Q99" s="100"/>
      <c r="R99" s="100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4"/>
      <c r="AF99" s="72"/>
      <c r="AG99" s="72"/>
      <c r="AH99" s="72"/>
      <c r="AI99" s="72"/>
    </row>
    <row r="100" spans="2:35" ht="12.75" customHeight="1" x14ac:dyDescent="0.25">
      <c r="B100" s="70"/>
      <c r="D100" s="82"/>
      <c r="E100" s="82"/>
      <c r="F100" s="90"/>
      <c r="G100" s="91"/>
      <c r="H100" s="91"/>
      <c r="I100" s="91"/>
      <c r="J100" s="97"/>
      <c r="K100" s="42"/>
      <c r="L100" s="42"/>
      <c r="M100" s="42"/>
      <c r="N100" s="42"/>
      <c r="O100" s="99"/>
      <c r="P100" s="100"/>
      <c r="Q100" s="100"/>
      <c r="R100" s="100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4"/>
      <c r="AF100" s="72"/>
      <c r="AG100" s="72"/>
      <c r="AH100" s="72"/>
      <c r="AI100" s="72"/>
    </row>
    <row r="101" spans="2:35" ht="12.75" customHeight="1" x14ac:dyDescent="0.25">
      <c r="B101" s="70"/>
      <c r="D101" s="82"/>
      <c r="E101" s="82"/>
      <c r="F101" s="90"/>
      <c r="G101" s="91"/>
      <c r="H101" s="91"/>
      <c r="I101" s="91"/>
      <c r="J101" s="97"/>
      <c r="K101" s="42"/>
      <c r="L101" s="42"/>
      <c r="M101" s="42"/>
      <c r="N101" s="42"/>
      <c r="O101" s="99"/>
      <c r="P101" s="100"/>
      <c r="Q101" s="100"/>
      <c r="R101" s="100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4"/>
      <c r="AF101" s="72"/>
      <c r="AG101" s="72"/>
      <c r="AH101" s="72"/>
      <c r="AI101" s="72"/>
    </row>
    <row r="102" spans="2:35" ht="12.75" customHeight="1" x14ac:dyDescent="0.25">
      <c r="B102" s="70"/>
      <c r="D102" s="82"/>
      <c r="E102" s="82"/>
      <c r="F102" s="90"/>
      <c r="G102" s="91"/>
      <c r="H102" s="91"/>
      <c r="I102" s="91"/>
      <c r="J102" s="97"/>
      <c r="K102" s="42"/>
      <c r="L102" s="42"/>
      <c r="M102" s="42"/>
      <c r="N102" s="42"/>
      <c r="O102" s="99"/>
      <c r="P102" s="100"/>
      <c r="Q102" s="100"/>
      <c r="R102" s="100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4"/>
      <c r="AF102" s="72"/>
      <c r="AG102" s="72"/>
      <c r="AH102" s="72"/>
      <c r="AI102" s="72"/>
    </row>
    <row r="103" spans="2:35" ht="12.75" customHeight="1" x14ac:dyDescent="0.25">
      <c r="B103" s="70"/>
      <c r="D103" s="82"/>
      <c r="E103" s="82"/>
      <c r="F103" s="90"/>
      <c r="G103" s="91"/>
      <c r="H103" s="91"/>
      <c r="I103" s="91"/>
      <c r="J103" s="97"/>
      <c r="K103" s="42"/>
      <c r="L103" s="42"/>
      <c r="M103" s="42"/>
      <c r="N103" s="42"/>
      <c r="O103" s="99"/>
      <c r="P103" s="100"/>
      <c r="Q103" s="100"/>
      <c r="R103" s="100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4"/>
      <c r="AF103" s="72"/>
      <c r="AG103" s="72"/>
      <c r="AH103" s="72"/>
      <c r="AI103" s="72"/>
    </row>
    <row r="104" spans="2:35" ht="12.75" customHeight="1" x14ac:dyDescent="0.25">
      <c r="B104" s="70"/>
      <c r="D104" s="82"/>
      <c r="E104" s="82"/>
      <c r="F104" s="90"/>
      <c r="G104" s="91"/>
      <c r="H104" s="91"/>
      <c r="I104" s="91"/>
      <c r="J104" s="97"/>
      <c r="K104" s="42"/>
      <c r="L104" s="42"/>
      <c r="M104" s="42"/>
      <c r="N104" s="42"/>
      <c r="O104" s="99"/>
      <c r="P104" s="100"/>
      <c r="Q104" s="100"/>
      <c r="R104" s="100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4"/>
      <c r="AF104" s="72"/>
      <c r="AG104" s="72"/>
      <c r="AH104" s="72"/>
      <c r="AI104" s="72"/>
    </row>
    <row r="105" spans="2:35" ht="12.75" customHeight="1" x14ac:dyDescent="0.25">
      <c r="B105" s="70"/>
      <c r="D105" s="82"/>
      <c r="E105" s="82"/>
      <c r="F105" s="90"/>
      <c r="G105" s="91"/>
      <c r="H105" s="91"/>
      <c r="I105" s="91"/>
      <c r="J105" s="97"/>
      <c r="K105" s="42"/>
      <c r="L105" s="42"/>
      <c r="M105" s="42"/>
      <c r="N105" s="42"/>
      <c r="O105" s="99"/>
      <c r="P105" s="100"/>
      <c r="Q105" s="100"/>
      <c r="R105" s="100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4"/>
      <c r="AF105" s="72"/>
      <c r="AG105" s="72"/>
      <c r="AH105" s="72"/>
      <c r="AI105" s="72"/>
    </row>
    <row r="106" spans="2:35" ht="12.75" customHeight="1" x14ac:dyDescent="0.25">
      <c r="B106" s="70"/>
      <c r="D106" s="82"/>
      <c r="E106" s="82"/>
      <c r="F106" s="90"/>
      <c r="G106" s="91"/>
      <c r="H106" s="91"/>
      <c r="I106" s="91"/>
      <c r="J106" s="97"/>
      <c r="K106" s="42"/>
      <c r="L106" s="42"/>
      <c r="M106" s="42"/>
      <c r="N106" s="42"/>
      <c r="O106" s="99"/>
      <c r="P106" s="100"/>
      <c r="Q106" s="100"/>
      <c r="R106" s="100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5"/>
      <c r="AF106" s="72"/>
      <c r="AG106" s="72"/>
      <c r="AH106" s="72"/>
      <c r="AI106" s="72"/>
    </row>
    <row r="107" spans="2:35" ht="12.75" customHeight="1" thickBot="1" x14ac:dyDescent="0.3">
      <c r="B107" s="71"/>
      <c r="D107" s="83"/>
      <c r="E107" s="83"/>
      <c r="F107" s="93"/>
      <c r="G107" s="94"/>
      <c r="H107" s="94"/>
      <c r="I107" s="94"/>
      <c r="J107" s="98"/>
      <c r="K107" s="41"/>
      <c r="L107" s="41"/>
      <c r="M107" s="41"/>
      <c r="N107" s="41"/>
      <c r="O107" s="9" t="str">
        <f t="shared" ref="O107:AI107" si="29">IF(OR(TRIM(O92)=0,TRIM(O92)=""),"",IF(IFERROR(TRIM(INDEX(QryItemNamed,MATCH(TRIM(O92),ITEM,0),3)),"")="LS","",IFERROR(TRIM(INDEX(QryItemNamed,MATCH(TRIM(O92),ITEM,0),3)),"")))</f>
        <v/>
      </c>
      <c r="P107" s="10" t="str">
        <f t="shared" si="29"/>
        <v/>
      </c>
      <c r="Q107" s="10" t="str">
        <f t="shared" si="29"/>
        <v/>
      </c>
      <c r="R107" s="10" t="str">
        <f t="shared" si="29"/>
        <v/>
      </c>
      <c r="S107" s="10" t="str">
        <f t="shared" si="29"/>
        <v/>
      </c>
      <c r="T107" s="10" t="str">
        <f t="shared" si="29"/>
        <v/>
      </c>
      <c r="U107" s="10" t="str">
        <f t="shared" si="29"/>
        <v/>
      </c>
      <c r="V107" s="10" t="str">
        <f t="shared" si="29"/>
        <v/>
      </c>
      <c r="W107" s="10" t="str">
        <f t="shared" si="29"/>
        <v/>
      </c>
      <c r="X107" s="10" t="str">
        <f t="shared" si="29"/>
        <v/>
      </c>
      <c r="Y107" s="10" t="str">
        <f t="shared" si="29"/>
        <v/>
      </c>
      <c r="Z107" s="10" t="str">
        <f t="shared" si="29"/>
        <v/>
      </c>
      <c r="AA107" s="10" t="str">
        <f t="shared" si="29"/>
        <v/>
      </c>
      <c r="AB107" s="10" t="str">
        <f t="shared" si="29"/>
        <v/>
      </c>
      <c r="AC107" s="10" t="str">
        <f t="shared" si="29"/>
        <v/>
      </c>
      <c r="AD107" s="10" t="str">
        <f t="shared" si="29"/>
        <v/>
      </c>
      <c r="AE107" s="10" t="str">
        <f t="shared" si="29"/>
        <v/>
      </c>
      <c r="AF107" s="10" t="str">
        <f t="shared" si="29"/>
        <v/>
      </c>
      <c r="AG107" s="10" t="str">
        <f t="shared" si="29"/>
        <v/>
      </c>
      <c r="AH107" s="10" t="str">
        <f t="shared" si="29"/>
        <v/>
      </c>
      <c r="AI107" s="10" t="str">
        <f t="shared" si="29"/>
        <v/>
      </c>
    </row>
    <row r="108" spans="2:35" ht="12.75" customHeight="1" x14ac:dyDescent="0.25">
      <c r="B108" s="29"/>
      <c r="D108" s="11"/>
      <c r="E108" s="11"/>
      <c r="F108" s="12"/>
      <c r="G108" s="13"/>
      <c r="H108" s="11" t="s">
        <v>2</v>
      </c>
      <c r="I108" s="12"/>
      <c r="J108" s="14"/>
      <c r="K108" s="45"/>
      <c r="L108" s="45"/>
      <c r="M108" s="45"/>
      <c r="N108" s="45"/>
      <c r="O108" s="13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2:35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46"/>
      <c r="L109" s="46"/>
      <c r="M109" s="46"/>
      <c r="N109" s="46"/>
      <c r="O109" s="17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</row>
    <row r="110" spans="2:35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46"/>
      <c r="L110" s="46"/>
      <c r="M110" s="46"/>
      <c r="N110" s="46"/>
      <c r="O110" s="17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</row>
    <row r="111" spans="2:35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46"/>
      <c r="L111" s="46"/>
      <c r="M111" s="46"/>
      <c r="N111" s="46"/>
      <c r="O111" s="17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</row>
    <row r="112" spans="2:35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46"/>
      <c r="L112" s="46"/>
      <c r="M112" s="46"/>
      <c r="N112" s="46"/>
      <c r="O112" s="17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</row>
    <row r="113" spans="2:35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46"/>
      <c r="L113" s="46"/>
      <c r="M113" s="46"/>
      <c r="N113" s="46"/>
      <c r="O113" s="17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</row>
    <row r="114" spans="2:35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46"/>
      <c r="L114" s="46"/>
      <c r="M114" s="46"/>
      <c r="N114" s="46"/>
      <c r="O114" s="17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</row>
    <row r="115" spans="2:35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46"/>
      <c r="L115" s="46"/>
      <c r="M115" s="46"/>
      <c r="N115" s="46"/>
      <c r="O115" s="17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</row>
    <row r="116" spans="2:35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46"/>
      <c r="L116" s="46"/>
      <c r="M116" s="46"/>
      <c r="N116" s="46"/>
      <c r="O116" s="17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</row>
    <row r="117" spans="2:35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46"/>
      <c r="L117" s="46"/>
      <c r="M117" s="46"/>
      <c r="N117" s="46"/>
      <c r="O117" s="17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</row>
    <row r="118" spans="2:35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46"/>
      <c r="L118" s="46"/>
      <c r="M118" s="46"/>
      <c r="N118" s="46"/>
      <c r="O118" s="17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</row>
    <row r="119" spans="2:35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46"/>
      <c r="L119" s="46"/>
      <c r="M119" s="46"/>
      <c r="N119" s="46"/>
      <c r="O119" s="17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</row>
    <row r="120" spans="2:35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46"/>
      <c r="L120" s="46"/>
      <c r="M120" s="46"/>
      <c r="N120" s="46"/>
      <c r="O120" s="17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</row>
    <row r="121" spans="2:35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46"/>
      <c r="L121" s="46"/>
      <c r="M121" s="46"/>
      <c r="N121" s="46"/>
      <c r="O121" s="17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</row>
    <row r="122" spans="2:35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46"/>
      <c r="L122" s="46"/>
      <c r="M122" s="46"/>
      <c r="N122" s="46"/>
      <c r="O122" s="17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</row>
    <row r="123" spans="2:35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46"/>
      <c r="L123" s="46"/>
      <c r="M123" s="46"/>
      <c r="N123" s="46"/>
      <c r="O123" s="17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</row>
    <row r="124" spans="2:35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46"/>
      <c r="L124" s="46"/>
      <c r="M124" s="46"/>
      <c r="N124" s="46"/>
      <c r="O124" s="17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</row>
    <row r="125" spans="2:35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46"/>
      <c r="L125" s="46"/>
      <c r="M125" s="46"/>
      <c r="N125" s="46"/>
      <c r="O125" s="17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</row>
    <row r="126" spans="2:35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46"/>
      <c r="L126" s="46"/>
      <c r="M126" s="46"/>
      <c r="N126" s="46"/>
      <c r="O126" s="17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</row>
    <row r="127" spans="2:35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46"/>
      <c r="L127" s="46"/>
      <c r="M127" s="46"/>
      <c r="N127" s="46"/>
      <c r="O127" s="17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</row>
    <row r="128" spans="2:35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46"/>
      <c r="L128" s="46"/>
      <c r="M128" s="46"/>
      <c r="N128" s="46"/>
      <c r="O128" s="17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</row>
    <row r="129" spans="2:35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46"/>
      <c r="L129" s="46"/>
      <c r="M129" s="46"/>
      <c r="N129" s="46"/>
      <c r="O129" s="17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</row>
    <row r="130" spans="2:35" ht="12.75" customHeight="1" thickBot="1" x14ac:dyDescent="0.3">
      <c r="B130" s="31"/>
      <c r="D130" s="15"/>
      <c r="E130" s="15"/>
      <c r="F130" s="16"/>
      <c r="G130" s="17"/>
      <c r="H130" s="15"/>
      <c r="I130" s="16"/>
      <c r="J130" s="18"/>
      <c r="K130" s="46"/>
      <c r="L130" s="46"/>
      <c r="M130" s="46"/>
      <c r="N130" s="46"/>
      <c r="O130" s="17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</row>
    <row r="131" spans="2:35" ht="12.75" customHeight="1" x14ac:dyDescent="0.25">
      <c r="B131" s="5" t="s">
        <v>13</v>
      </c>
      <c r="D131" s="76" t="s">
        <v>3</v>
      </c>
      <c r="E131" s="77"/>
      <c r="F131" s="77"/>
      <c r="G131" s="77"/>
      <c r="H131" s="77"/>
      <c r="I131" s="77"/>
      <c r="J131" s="78"/>
      <c r="K131" s="38"/>
      <c r="L131" s="38"/>
      <c r="M131" s="38"/>
      <c r="N131" s="38"/>
      <c r="O131" s="19" t="str">
        <f>IF(O92="","",IF(O107="",IF(SUM(COUNTIF(O108:O130,"LS")+COUNTIF(O108:O130,"LUMP"))&gt;0,"LS",""),IF(SUM(O108:O130)&gt;0,ROUNDUP(SUM(O108:O130),0),"")))</f>
        <v/>
      </c>
      <c r="P131" s="19" t="str">
        <f t="shared" ref="P131" si="30">IF(P92="","",IF(P107="",IF(SUM(COUNTIF(P108:P130,"LS")+COUNTIF(P108:P130,"LUMP"))&gt;0,"LS",""),IF(SUM(P108:P130)&gt;0,ROUNDUP(SUM(P108:P130),0),"")))</f>
        <v/>
      </c>
      <c r="Q131" s="19" t="str">
        <f t="shared" ref="Q131" si="31">IF(Q92="","",IF(Q107="",IF(SUM(COUNTIF(Q108:Q130,"LS")+COUNTIF(Q108:Q130,"LUMP"))&gt;0,"LS",""),IF(SUM(Q108:Q130)&gt;0,ROUNDUP(SUM(Q108:Q130),0),"")))</f>
        <v/>
      </c>
      <c r="R131" s="19" t="str">
        <f t="shared" ref="R131" si="32">IF(R92="","",IF(R107="",IF(SUM(COUNTIF(R108:R130,"LS")+COUNTIF(R108:R130,"LUMP"))&gt;0,"LS",""),IF(SUM(R108:R130)&gt;0,ROUNDUP(SUM(R108:R130),0),"")))</f>
        <v/>
      </c>
      <c r="S131" s="19" t="str">
        <f t="shared" ref="S131" si="33">IF(S92="","",IF(S107="",IF(SUM(COUNTIF(S108:S130,"LS")+COUNTIF(S108:S130,"LUMP"))&gt;0,"LS",""),IF(SUM(S108:S130)&gt;0,ROUNDUP(SUM(S108:S130),0),"")))</f>
        <v/>
      </c>
      <c r="T131" s="19" t="str">
        <f t="shared" ref="T131" si="34">IF(T92="","",IF(T107="",IF(SUM(COUNTIF(T108:T130,"LS")+COUNTIF(T108:T130,"LUMP"))&gt;0,"LS",""),IF(SUM(T108:T130)&gt;0,ROUNDUP(SUM(T108:T130),0),"")))</f>
        <v/>
      </c>
      <c r="U131" s="19" t="str">
        <f t="shared" ref="U131" si="35">IF(U92="","",IF(U107="",IF(SUM(COUNTIF(U108:U130,"LS")+COUNTIF(U108:U130,"LUMP"))&gt;0,"LS",""),IF(SUM(U108:U130)&gt;0,ROUNDUP(SUM(U108:U130),0),"")))</f>
        <v/>
      </c>
      <c r="V131" s="19" t="str">
        <f t="shared" ref="V131" si="36">IF(V92="","",IF(V107="",IF(SUM(COUNTIF(V108:V130,"LS")+COUNTIF(V108:V130,"LUMP"))&gt;0,"LS",""),IF(SUM(V108:V130)&gt;0,ROUNDUP(SUM(V108:V130),0),"")))</f>
        <v/>
      </c>
      <c r="W131" s="19" t="str">
        <f t="shared" ref="W131" si="37">IF(W92="","",IF(W107="",IF(SUM(COUNTIF(W108:W130,"LS")+COUNTIF(W108:W130,"LUMP"))&gt;0,"LS",""),IF(SUM(W108:W130)&gt;0,ROUNDUP(SUM(W108:W130),0),"")))</f>
        <v/>
      </c>
      <c r="X131" s="19" t="str">
        <f t="shared" ref="X131" si="38">IF(X92="","",IF(X107="",IF(SUM(COUNTIF(X108:X130,"LS")+COUNTIF(X108:X130,"LUMP"))&gt;0,"LS",""),IF(SUM(X108:X130)&gt;0,ROUNDUP(SUM(X108:X130),0),"")))</f>
        <v/>
      </c>
      <c r="Y131" s="19" t="str">
        <f t="shared" ref="Y131" si="39">IF(Y92="","",IF(Y107="",IF(SUM(COUNTIF(Y108:Y130,"LS")+COUNTIF(Y108:Y130,"LUMP"))&gt;0,"LS",""),IF(SUM(Y108:Y130)&gt;0,ROUNDUP(SUM(Y108:Y130),0),"")))</f>
        <v/>
      </c>
      <c r="Z131" s="19" t="str">
        <f t="shared" ref="Z131" si="40">IF(Z92="","",IF(Z107="",IF(SUM(COUNTIF(Z108:Z130,"LS")+COUNTIF(Z108:Z130,"LUMP"))&gt;0,"LS",""),IF(SUM(Z108:Z130)&gt;0,ROUNDUP(SUM(Z108:Z130),0),"")))</f>
        <v/>
      </c>
      <c r="AA131" s="19" t="str">
        <f t="shared" ref="AA131" si="41">IF(AA92="","",IF(AA107="",IF(SUM(COUNTIF(AA108:AA130,"LS")+COUNTIF(AA108:AA130,"LUMP"))&gt;0,"LS",""),IF(SUM(AA108:AA130)&gt;0,ROUNDUP(SUM(AA108:AA130),0),"")))</f>
        <v/>
      </c>
      <c r="AB131" s="19" t="str">
        <f t="shared" ref="AB131" si="42">IF(AB92="","",IF(AB107="",IF(SUM(COUNTIF(AB108:AB130,"LS")+COUNTIF(AB108:AB130,"LUMP"))&gt;0,"LS",""),IF(SUM(AB108:AB130)&gt;0,ROUNDUP(SUM(AB108:AB130),0),"")))</f>
        <v/>
      </c>
      <c r="AC131" s="19" t="str">
        <f t="shared" ref="AC131" si="43">IF(AC92="","",IF(AC107="",IF(SUM(COUNTIF(AC108:AC130,"LS")+COUNTIF(AC108:AC130,"LUMP"))&gt;0,"LS",""),IF(SUM(AC108:AC130)&gt;0,ROUNDUP(SUM(AC108:AC130),0),"")))</f>
        <v/>
      </c>
      <c r="AD131" s="19" t="str">
        <f t="shared" ref="AD131" si="44">IF(AD92="","",IF(AD107="",IF(SUM(COUNTIF(AD108:AD130,"LS")+COUNTIF(AD108:AD130,"LUMP"))&gt;0,"LS",""),IF(SUM(AD108:AD130)&gt;0,ROUNDUP(SUM(AD108:AD130),0),"")))</f>
        <v/>
      </c>
      <c r="AE131" s="19" t="str">
        <f t="shared" ref="AE131" si="45">IF(AE92="","",IF(AE107="",IF(SUM(COUNTIF(AE108:AE130,"LS")+COUNTIF(AE108:AE130,"LUMP"))&gt;0,"LS",""),IF(SUM(AE108:AE130)&gt;0,ROUNDUP(SUM(AE108:AE130),0),"")))</f>
        <v/>
      </c>
      <c r="AF131" s="19" t="str">
        <f t="shared" ref="AF131" si="46">IF(AF92="","",IF(AF107="",IF(SUM(COUNTIF(AF108:AF130,"LS")+COUNTIF(AF108:AF130,"LUMP"))&gt;0,"LS",""),IF(SUM(AF108:AF130)&gt;0,ROUNDUP(SUM(AF108:AF130),0),"")))</f>
        <v/>
      </c>
      <c r="AG131" s="19" t="str">
        <f t="shared" ref="AG131" si="47">IF(AG92="","",IF(AG107="",IF(SUM(COUNTIF(AG108:AG130,"LS")+COUNTIF(AG108:AG130,"LUMP"))&gt;0,"LS",""),IF(SUM(AG108:AG130)&gt;0,ROUNDUP(SUM(AG108:AG130),0),"")))</f>
        <v/>
      </c>
      <c r="AH131" s="19" t="str">
        <f t="shared" ref="AH131" si="48">IF(AH92="","",IF(AH107="",IF(SUM(COUNTIF(AH108:AH130,"LS")+COUNTIF(AH108:AH130,"LUMP"))&gt;0,"LS",""),IF(SUM(AH108:AH130)&gt;0,ROUNDUP(SUM(AH108:AH130),0),"")))</f>
        <v/>
      </c>
      <c r="AI131" s="19" t="str">
        <f t="shared" ref="AI131" si="49">IF(AI92="","",IF(AI107="",IF(SUM(COUNTIF(AI108:AI130,"LS")+COUNTIF(AI108:AI130,"LUMP"))&gt;0,"LS",""),IF(SUM(AI108:AI130)&gt;0,ROUNDUP(SUM(AI108:AI130),0),"")))</f>
        <v/>
      </c>
    </row>
    <row r="132" spans="2:35" ht="12.75" customHeight="1" thickBot="1" x14ac:dyDescent="0.3"/>
    <row r="133" spans="2:35" ht="12.75" customHeight="1" thickBot="1" x14ac:dyDescent="0.3">
      <c r="B133" s="27" t="s">
        <v>11</v>
      </c>
      <c r="D133" s="101">
        <f>D91+1</f>
        <v>4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</row>
    <row r="134" spans="2:35" ht="12.75" customHeight="1" thickBot="1" x14ac:dyDescent="0.3">
      <c r="B134" s="28"/>
      <c r="D134" s="79" t="s">
        <v>9</v>
      </c>
      <c r="E134" s="79"/>
      <c r="F134" s="79"/>
      <c r="G134" s="79"/>
      <c r="H134" s="79"/>
      <c r="I134" s="79"/>
      <c r="J134" s="79"/>
      <c r="K134" s="23"/>
      <c r="L134" s="23"/>
      <c r="M134" s="23"/>
      <c r="N134" s="23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</row>
    <row r="135" spans="2:35" ht="12.75" customHeight="1" thickBot="1" x14ac:dyDescent="0.3">
      <c r="D135" s="80" t="s">
        <v>10</v>
      </c>
      <c r="E135" s="80"/>
      <c r="F135" s="80"/>
      <c r="G135" s="80"/>
      <c r="H135" s="80"/>
      <c r="I135" s="80"/>
      <c r="J135" s="80"/>
      <c r="K135" s="39"/>
      <c r="L135" s="39"/>
      <c r="M135" s="39"/>
      <c r="N135" s="39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</row>
    <row r="136" spans="2:35" ht="12.75" customHeight="1" x14ac:dyDescent="0.25">
      <c r="B136" s="69" t="s">
        <v>12</v>
      </c>
      <c r="D136" s="81" t="s">
        <v>20</v>
      </c>
      <c r="E136" s="81" t="s">
        <v>0</v>
      </c>
      <c r="F136" s="87" t="s">
        <v>1</v>
      </c>
      <c r="G136" s="88"/>
      <c r="H136" s="88"/>
      <c r="I136" s="88"/>
      <c r="J136" s="96"/>
      <c r="K136" s="40"/>
      <c r="L136" s="40"/>
      <c r="M136" s="40"/>
      <c r="N136" s="40"/>
      <c r="O136" s="7" t="str">
        <f t="shared" ref="O136:AI136" si="50">IF(OR(TRIM(O134)=0,TRIM(O134)=""),"",IF(IFERROR(TRIM(INDEX(QryItemNamed,MATCH(TRIM(O134),ITEM,0),2)),"")="Y","SPECIAL",LEFT(IFERROR(TRIM(INDEX(ITEM,MATCH(TRIM(O134),ITEM,0))),""),3)))</f>
        <v/>
      </c>
      <c r="P136" s="8" t="str">
        <f t="shared" si="50"/>
        <v/>
      </c>
      <c r="Q136" s="8" t="str">
        <f t="shared" si="50"/>
        <v/>
      </c>
      <c r="R136" s="8" t="str">
        <f t="shared" si="50"/>
        <v/>
      </c>
      <c r="S136" s="8" t="str">
        <f t="shared" si="50"/>
        <v/>
      </c>
      <c r="T136" s="8" t="str">
        <f t="shared" si="50"/>
        <v/>
      </c>
      <c r="U136" s="8" t="str">
        <f t="shared" si="50"/>
        <v/>
      </c>
      <c r="V136" s="8" t="str">
        <f t="shared" si="50"/>
        <v/>
      </c>
      <c r="W136" s="8" t="str">
        <f t="shared" si="50"/>
        <v/>
      </c>
      <c r="X136" s="8" t="str">
        <f t="shared" si="50"/>
        <v/>
      </c>
      <c r="Y136" s="8" t="str">
        <f t="shared" si="50"/>
        <v/>
      </c>
      <c r="Z136" s="8" t="str">
        <f t="shared" si="50"/>
        <v/>
      </c>
      <c r="AA136" s="8" t="str">
        <f t="shared" si="50"/>
        <v/>
      </c>
      <c r="AB136" s="8" t="str">
        <f t="shared" si="50"/>
        <v/>
      </c>
      <c r="AC136" s="8" t="str">
        <f t="shared" si="50"/>
        <v/>
      </c>
      <c r="AD136" s="8" t="str">
        <f t="shared" si="50"/>
        <v/>
      </c>
      <c r="AE136" s="8" t="str">
        <f t="shared" si="50"/>
        <v/>
      </c>
      <c r="AF136" s="8" t="str">
        <f t="shared" si="50"/>
        <v/>
      </c>
      <c r="AG136" s="8" t="str">
        <f t="shared" si="50"/>
        <v/>
      </c>
      <c r="AH136" s="8" t="str">
        <f t="shared" si="50"/>
        <v/>
      </c>
      <c r="AI136" s="8" t="str">
        <f t="shared" si="50"/>
        <v/>
      </c>
    </row>
    <row r="137" spans="2:35" ht="12.75" customHeight="1" x14ac:dyDescent="0.25">
      <c r="B137" s="70"/>
      <c r="D137" s="82"/>
      <c r="E137" s="82"/>
      <c r="F137" s="90"/>
      <c r="G137" s="91"/>
      <c r="H137" s="91"/>
      <c r="I137" s="91"/>
      <c r="J137" s="97"/>
      <c r="K137" s="42"/>
      <c r="L137" s="42"/>
      <c r="M137" s="42"/>
      <c r="N137" s="42"/>
      <c r="O137" s="99" t="str">
        <f t="shared" ref="O137:AI137" si="51">IF(OR(TRIM(O134)=0,TRIM(O134)=""),IF(O135="","",O135),IF(IFERROR(TRIM(INDEX(QryItemNamed,MATCH(TRIM(O134),ITEM,0),2)),"")="Y",TRIM(RIGHT(IFERROR(TRIM(INDEX(QryItemNamed,MATCH(TRIM(O134),ITEM,0),4)),"123456789012"),LEN(IFERROR(TRIM(INDEX(QryItemNamed,MATCH(TRIM(O134),ITEM,0),4)),"123456789012"))-9))&amp;O135,IFERROR(TRIM(INDEX(QryItemNamed,MATCH(TRIM(O134),ITEM,0),4))&amp;O135,"ITEM CODE DOES NOT EXIST IN ITEM MASTER")))</f>
        <v/>
      </c>
      <c r="P137" s="100" t="str">
        <f t="shared" si="51"/>
        <v/>
      </c>
      <c r="Q137" s="100" t="str">
        <f t="shared" si="51"/>
        <v/>
      </c>
      <c r="R137" s="100" t="str">
        <f t="shared" si="51"/>
        <v/>
      </c>
      <c r="S137" s="72" t="str">
        <f t="shared" si="51"/>
        <v/>
      </c>
      <c r="T137" s="72" t="str">
        <f t="shared" si="51"/>
        <v/>
      </c>
      <c r="U137" s="72" t="str">
        <f t="shared" si="51"/>
        <v/>
      </c>
      <c r="V137" s="72" t="str">
        <f t="shared" si="51"/>
        <v/>
      </c>
      <c r="W137" s="72" t="str">
        <f t="shared" si="51"/>
        <v/>
      </c>
      <c r="X137" s="72" t="str">
        <f t="shared" si="51"/>
        <v/>
      </c>
      <c r="Y137" s="72" t="str">
        <f t="shared" si="51"/>
        <v/>
      </c>
      <c r="Z137" s="72" t="str">
        <f t="shared" si="51"/>
        <v/>
      </c>
      <c r="AA137" s="72" t="str">
        <f t="shared" si="51"/>
        <v/>
      </c>
      <c r="AB137" s="72" t="str">
        <f t="shared" si="51"/>
        <v/>
      </c>
      <c r="AC137" s="72" t="str">
        <f t="shared" si="51"/>
        <v/>
      </c>
      <c r="AD137" s="72" t="str">
        <f t="shared" si="51"/>
        <v/>
      </c>
      <c r="AE137" s="73" t="str">
        <f t="shared" si="51"/>
        <v/>
      </c>
      <c r="AF137" s="72" t="str">
        <f t="shared" si="51"/>
        <v/>
      </c>
      <c r="AG137" s="72" t="str">
        <f t="shared" si="51"/>
        <v/>
      </c>
      <c r="AH137" s="72" t="str">
        <f t="shared" si="51"/>
        <v/>
      </c>
      <c r="AI137" s="72" t="str">
        <f t="shared" si="51"/>
        <v/>
      </c>
    </row>
    <row r="138" spans="2:35" ht="12.75" customHeight="1" x14ac:dyDescent="0.25">
      <c r="B138" s="70"/>
      <c r="D138" s="82"/>
      <c r="E138" s="82"/>
      <c r="F138" s="90"/>
      <c r="G138" s="91"/>
      <c r="H138" s="91"/>
      <c r="I138" s="91"/>
      <c r="J138" s="97"/>
      <c r="K138" s="42"/>
      <c r="L138" s="42"/>
      <c r="M138" s="42"/>
      <c r="N138" s="42"/>
      <c r="O138" s="99"/>
      <c r="P138" s="100"/>
      <c r="Q138" s="100"/>
      <c r="R138" s="100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4"/>
      <c r="AF138" s="72"/>
      <c r="AG138" s="72"/>
      <c r="AH138" s="72"/>
      <c r="AI138" s="72"/>
    </row>
    <row r="139" spans="2:35" ht="12.75" customHeight="1" x14ac:dyDescent="0.25">
      <c r="B139" s="70"/>
      <c r="D139" s="82"/>
      <c r="E139" s="82"/>
      <c r="F139" s="90"/>
      <c r="G139" s="91"/>
      <c r="H139" s="91"/>
      <c r="I139" s="91"/>
      <c r="J139" s="97"/>
      <c r="K139" s="42"/>
      <c r="L139" s="42"/>
      <c r="M139" s="42"/>
      <c r="N139" s="42"/>
      <c r="O139" s="99"/>
      <c r="P139" s="100"/>
      <c r="Q139" s="100"/>
      <c r="R139" s="100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4"/>
      <c r="AF139" s="72"/>
      <c r="AG139" s="72"/>
      <c r="AH139" s="72"/>
      <c r="AI139" s="72"/>
    </row>
    <row r="140" spans="2:35" ht="12.75" customHeight="1" x14ac:dyDescent="0.25">
      <c r="B140" s="70"/>
      <c r="D140" s="82"/>
      <c r="E140" s="82"/>
      <c r="F140" s="90"/>
      <c r="G140" s="91"/>
      <c r="H140" s="91"/>
      <c r="I140" s="91"/>
      <c r="J140" s="97"/>
      <c r="K140" s="42"/>
      <c r="L140" s="42"/>
      <c r="M140" s="42"/>
      <c r="N140" s="42"/>
      <c r="O140" s="99"/>
      <c r="P140" s="100"/>
      <c r="Q140" s="100"/>
      <c r="R140" s="100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4"/>
      <c r="AF140" s="72"/>
      <c r="AG140" s="72"/>
      <c r="AH140" s="72"/>
      <c r="AI140" s="72"/>
    </row>
    <row r="141" spans="2:35" ht="12.75" customHeight="1" x14ac:dyDescent="0.25">
      <c r="B141" s="70"/>
      <c r="D141" s="82"/>
      <c r="E141" s="82"/>
      <c r="F141" s="90"/>
      <c r="G141" s="91"/>
      <c r="H141" s="91"/>
      <c r="I141" s="91"/>
      <c r="J141" s="97"/>
      <c r="K141" s="42"/>
      <c r="L141" s="42"/>
      <c r="M141" s="42"/>
      <c r="N141" s="42"/>
      <c r="O141" s="99"/>
      <c r="P141" s="100"/>
      <c r="Q141" s="100"/>
      <c r="R141" s="100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4"/>
      <c r="AF141" s="72"/>
      <c r="AG141" s="72"/>
      <c r="AH141" s="72"/>
      <c r="AI141" s="72"/>
    </row>
    <row r="142" spans="2:35" ht="12.75" customHeight="1" x14ac:dyDescent="0.25">
      <c r="B142" s="70"/>
      <c r="D142" s="82"/>
      <c r="E142" s="82"/>
      <c r="F142" s="90"/>
      <c r="G142" s="91"/>
      <c r="H142" s="91"/>
      <c r="I142" s="91"/>
      <c r="J142" s="97"/>
      <c r="K142" s="42"/>
      <c r="L142" s="42"/>
      <c r="M142" s="42"/>
      <c r="N142" s="42"/>
      <c r="O142" s="99"/>
      <c r="P142" s="100"/>
      <c r="Q142" s="100"/>
      <c r="R142" s="100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4"/>
      <c r="AF142" s="72"/>
      <c r="AG142" s="72"/>
      <c r="AH142" s="72"/>
      <c r="AI142" s="72"/>
    </row>
    <row r="143" spans="2:35" ht="12.75" customHeight="1" x14ac:dyDescent="0.25">
      <c r="B143" s="70"/>
      <c r="D143" s="82"/>
      <c r="E143" s="82"/>
      <c r="F143" s="90"/>
      <c r="G143" s="91"/>
      <c r="H143" s="91"/>
      <c r="I143" s="91"/>
      <c r="J143" s="97"/>
      <c r="K143" s="42"/>
      <c r="L143" s="42"/>
      <c r="M143" s="42"/>
      <c r="N143" s="42"/>
      <c r="O143" s="99"/>
      <c r="P143" s="100"/>
      <c r="Q143" s="100"/>
      <c r="R143" s="100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4"/>
      <c r="AF143" s="72"/>
      <c r="AG143" s="72"/>
      <c r="AH143" s="72"/>
      <c r="AI143" s="72"/>
    </row>
    <row r="144" spans="2:35" ht="12.75" customHeight="1" x14ac:dyDescent="0.25">
      <c r="B144" s="70"/>
      <c r="D144" s="82"/>
      <c r="E144" s="82"/>
      <c r="F144" s="90"/>
      <c r="G144" s="91"/>
      <c r="H144" s="91"/>
      <c r="I144" s="91"/>
      <c r="J144" s="97"/>
      <c r="K144" s="42"/>
      <c r="L144" s="42"/>
      <c r="M144" s="42"/>
      <c r="N144" s="42"/>
      <c r="O144" s="99"/>
      <c r="P144" s="100"/>
      <c r="Q144" s="100"/>
      <c r="R144" s="100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4"/>
      <c r="AF144" s="72"/>
      <c r="AG144" s="72"/>
      <c r="AH144" s="72"/>
      <c r="AI144" s="72"/>
    </row>
    <row r="145" spans="2:35" ht="12.75" customHeight="1" x14ac:dyDescent="0.25">
      <c r="B145" s="70"/>
      <c r="D145" s="82"/>
      <c r="E145" s="82"/>
      <c r="F145" s="90"/>
      <c r="G145" s="91"/>
      <c r="H145" s="91"/>
      <c r="I145" s="91"/>
      <c r="J145" s="97"/>
      <c r="K145" s="42"/>
      <c r="L145" s="42"/>
      <c r="M145" s="42"/>
      <c r="N145" s="42"/>
      <c r="O145" s="99"/>
      <c r="P145" s="100"/>
      <c r="Q145" s="100"/>
      <c r="R145" s="100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4"/>
      <c r="AF145" s="72"/>
      <c r="AG145" s="72"/>
      <c r="AH145" s="72"/>
      <c r="AI145" s="72"/>
    </row>
    <row r="146" spans="2:35" ht="12.75" customHeight="1" x14ac:dyDescent="0.25">
      <c r="B146" s="70"/>
      <c r="D146" s="82"/>
      <c r="E146" s="82"/>
      <c r="F146" s="90"/>
      <c r="G146" s="91"/>
      <c r="H146" s="91"/>
      <c r="I146" s="91"/>
      <c r="J146" s="97"/>
      <c r="K146" s="42"/>
      <c r="L146" s="42"/>
      <c r="M146" s="42"/>
      <c r="N146" s="42"/>
      <c r="O146" s="99"/>
      <c r="P146" s="100"/>
      <c r="Q146" s="100"/>
      <c r="R146" s="100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4"/>
      <c r="AF146" s="72"/>
      <c r="AG146" s="72"/>
      <c r="AH146" s="72"/>
      <c r="AI146" s="72"/>
    </row>
    <row r="147" spans="2:35" ht="12.75" customHeight="1" x14ac:dyDescent="0.25">
      <c r="B147" s="70"/>
      <c r="D147" s="82"/>
      <c r="E147" s="82"/>
      <c r="F147" s="90"/>
      <c r="G147" s="91"/>
      <c r="H147" s="91"/>
      <c r="I147" s="91"/>
      <c r="J147" s="97"/>
      <c r="K147" s="42"/>
      <c r="L147" s="42"/>
      <c r="M147" s="42"/>
      <c r="N147" s="42"/>
      <c r="O147" s="99"/>
      <c r="P147" s="100"/>
      <c r="Q147" s="100"/>
      <c r="R147" s="100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4"/>
      <c r="AF147" s="72"/>
      <c r="AG147" s="72"/>
      <c r="AH147" s="72"/>
      <c r="AI147" s="72"/>
    </row>
    <row r="148" spans="2:35" ht="12.75" customHeight="1" x14ac:dyDescent="0.25">
      <c r="B148" s="70"/>
      <c r="D148" s="82"/>
      <c r="E148" s="82"/>
      <c r="F148" s="90"/>
      <c r="G148" s="91"/>
      <c r="H148" s="91"/>
      <c r="I148" s="91"/>
      <c r="J148" s="97"/>
      <c r="K148" s="42"/>
      <c r="L148" s="42"/>
      <c r="M148" s="42"/>
      <c r="N148" s="42"/>
      <c r="O148" s="99"/>
      <c r="P148" s="100"/>
      <c r="Q148" s="100"/>
      <c r="R148" s="100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5"/>
      <c r="AF148" s="72"/>
      <c r="AG148" s="72"/>
      <c r="AH148" s="72"/>
      <c r="AI148" s="72"/>
    </row>
    <row r="149" spans="2:35" ht="12.75" customHeight="1" thickBot="1" x14ac:dyDescent="0.3">
      <c r="B149" s="71"/>
      <c r="D149" s="83"/>
      <c r="E149" s="83"/>
      <c r="F149" s="93"/>
      <c r="G149" s="94"/>
      <c r="H149" s="94"/>
      <c r="I149" s="94"/>
      <c r="J149" s="98"/>
      <c r="K149" s="41"/>
      <c r="L149" s="41"/>
      <c r="M149" s="41"/>
      <c r="N149" s="41"/>
      <c r="O149" s="9" t="str">
        <f t="shared" ref="O149:AI149" si="52">IF(OR(TRIM(O134)=0,TRIM(O134)=""),"",IF(IFERROR(TRIM(INDEX(QryItemNamed,MATCH(TRIM(O134),ITEM,0),3)),"")="LS","",IFERROR(TRIM(INDEX(QryItemNamed,MATCH(TRIM(O134),ITEM,0),3)),"")))</f>
        <v/>
      </c>
      <c r="P149" s="10" t="str">
        <f t="shared" si="52"/>
        <v/>
      </c>
      <c r="Q149" s="10" t="str">
        <f t="shared" si="52"/>
        <v/>
      </c>
      <c r="R149" s="10" t="str">
        <f t="shared" si="52"/>
        <v/>
      </c>
      <c r="S149" s="10" t="str">
        <f t="shared" si="52"/>
        <v/>
      </c>
      <c r="T149" s="10" t="str">
        <f t="shared" si="52"/>
        <v/>
      </c>
      <c r="U149" s="10" t="str">
        <f t="shared" si="52"/>
        <v/>
      </c>
      <c r="V149" s="10" t="str">
        <f t="shared" si="52"/>
        <v/>
      </c>
      <c r="W149" s="10" t="str">
        <f t="shared" si="52"/>
        <v/>
      </c>
      <c r="X149" s="10" t="str">
        <f t="shared" si="52"/>
        <v/>
      </c>
      <c r="Y149" s="10" t="str">
        <f t="shared" si="52"/>
        <v/>
      </c>
      <c r="Z149" s="10" t="str">
        <f t="shared" si="52"/>
        <v/>
      </c>
      <c r="AA149" s="10" t="str">
        <f t="shared" si="52"/>
        <v/>
      </c>
      <c r="AB149" s="10" t="str">
        <f t="shared" si="52"/>
        <v/>
      </c>
      <c r="AC149" s="10" t="str">
        <f t="shared" si="52"/>
        <v/>
      </c>
      <c r="AD149" s="10" t="str">
        <f t="shared" si="52"/>
        <v/>
      </c>
      <c r="AE149" s="10" t="str">
        <f t="shared" si="52"/>
        <v/>
      </c>
      <c r="AF149" s="10" t="str">
        <f t="shared" si="52"/>
        <v/>
      </c>
      <c r="AG149" s="10" t="str">
        <f t="shared" si="52"/>
        <v/>
      </c>
      <c r="AH149" s="10" t="str">
        <f t="shared" si="52"/>
        <v/>
      </c>
      <c r="AI149" s="10" t="str">
        <f t="shared" si="52"/>
        <v/>
      </c>
    </row>
    <row r="150" spans="2:35" ht="12.75" customHeight="1" x14ac:dyDescent="0.25">
      <c r="B150" s="29"/>
      <c r="D150" s="11"/>
      <c r="E150" s="11"/>
      <c r="F150" s="12"/>
      <c r="G150" s="13"/>
      <c r="H150" s="11" t="s">
        <v>2</v>
      </c>
      <c r="I150" s="12"/>
      <c r="J150" s="14"/>
      <c r="K150" s="45"/>
      <c r="L150" s="45"/>
      <c r="M150" s="45"/>
      <c r="N150" s="45"/>
      <c r="O150" s="13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1" spans="2:35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46"/>
      <c r="L151" s="46"/>
      <c r="M151" s="46"/>
      <c r="N151" s="46"/>
      <c r="O151" s="17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</row>
    <row r="152" spans="2:35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46"/>
      <c r="L152" s="46"/>
      <c r="M152" s="46"/>
      <c r="N152" s="46"/>
      <c r="O152" s="17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</row>
    <row r="153" spans="2:35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46"/>
      <c r="L153" s="46"/>
      <c r="M153" s="46"/>
      <c r="N153" s="46"/>
      <c r="O153" s="17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</row>
    <row r="154" spans="2:35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46"/>
      <c r="L154" s="46"/>
      <c r="M154" s="46"/>
      <c r="N154" s="46"/>
      <c r="O154" s="17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</row>
    <row r="155" spans="2:35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46"/>
      <c r="L155" s="46"/>
      <c r="M155" s="46"/>
      <c r="N155" s="46"/>
      <c r="O155" s="17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</row>
    <row r="156" spans="2:35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46"/>
      <c r="L156" s="46"/>
      <c r="M156" s="46"/>
      <c r="N156" s="46"/>
      <c r="O156" s="17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</row>
    <row r="157" spans="2:35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46"/>
      <c r="L157" s="46"/>
      <c r="M157" s="46"/>
      <c r="N157" s="46"/>
      <c r="O157" s="17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</row>
    <row r="158" spans="2:35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46"/>
      <c r="L158" s="46"/>
      <c r="M158" s="46"/>
      <c r="N158" s="46"/>
      <c r="O158" s="17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</row>
    <row r="159" spans="2:35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46"/>
      <c r="L159" s="46"/>
      <c r="M159" s="46"/>
      <c r="N159" s="46"/>
      <c r="O159" s="17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</row>
    <row r="160" spans="2:35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46"/>
      <c r="L160" s="46"/>
      <c r="M160" s="46"/>
      <c r="N160" s="46"/>
      <c r="O160" s="17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</row>
    <row r="161" spans="2:35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46"/>
      <c r="L161" s="46"/>
      <c r="M161" s="46"/>
      <c r="N161" s="46"/>
      <c r="O161" s="17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</row>
    <row r="162" spans="2:35" ht="12.75" customHeight="1" x14ac:dyDescent="0.25">
      <c r="B162" s="30"/>
      <c r="D162" s="15"/>
      <c r="E162" s="15"/>
      <c r="F162" s="16"/>
      <c r="G162" s="17"/>
      <c r="H162" s="15"/>
      <c r="I162" s="16"/>
      <c r="J162" s="18"/>
      <c r="K162" s="46"/>
      <c r="L162" s="46"/>
      <c r="M162" s="46"/>
      <c r="N162" s="46"/>
      <c r="O162" s="17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</row>
    <row r="163" spans="2:35" ht="12.75" customHeight="1" x14ac:dyDescent="0.25">
      <c r="B163" s="30"/>
      <c r="D163" s="15"/>
      <c r="E163" s="15"/>
      <c r="F163" s="16"/>
      <c r="G163" s="17"/>
      <c r="H163" s="15"/>
      <c r="I163" s="16"/>
      <c r="J163" s="18"/>
      <c r="K163" s="46"/>
      <c r="L163" s="46"/>
      <c r="M163" s="46"/>
      <c r="N163" s="46"/>
      <c r="O163" s="17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</row>
    <row r="164" spans="2:35" ht="12.75" customHeight="1" x14ac:dyDescent="0.25">
      <c r="B164" s="30"/>
      <c r="D164" s="15"/>
      <c r="E164" s="15"/>
      <c r="F164" s="16"/>
      <c r="G164" s="17"/>
      <c r="H164" s="15"/>
      <c r="I164" s="16"/>
      <c r="J164" s="18"/>
      <c r="K164" s="46"/>
      <c r="L164" s="46"/>
      <c r="M164" s="46"/>
      <c r="N164" s="46"/>
      <c r="O164" s="17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</row>
    <row r="165" spans="2:35" ht="12.75" customHeight="1" x14ac:dyDescent="0.25">
      <c r="B165" s="30"/>
      <c r="D165" s="15"/>
      <c r="E165" s="15"/>
      <c r="F165" s="16"/>
      <c r="G165" s="17"/>
      <c r="H165" s="15"/>
      <c r="I165" s="16"/>
      <c r="J165" s="18"/>
      <c r="K165" s="46"/>
      <c r="L165" s="46"/>
      <c r="M165" s="46"/>
      <c r="N165" s="46"/>
      <c r="O165" s="17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</row>
    <row r="166" spans="2:35" ht="12.75" customHeight="1" x14ac:dyDescent="0.25">
      <c r="B166" s="30"/>
      <c r="D166" s="15"/>
      <c r="E166" s="15"/>
      <c r="F166" s="16"/>
      <c r="G166" s="17"/>
      <c r="H166" s="15"/>
      <c r="I166" s="16"/>
      <c r="J166" s="18"/>
      <c r="K166" s="46"/>
      <c r="L166" s="46"/>
      <c r="M166" s="46"/>
      <c r="N166" s="46"/>
      <c r="O166" s="17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</row>
    <row r="167" spans="2:35" ht="12.75" customHeight="1" x14ac:dyDescent="0.25">
      <c r="B167" s="30"/>
      <c r="D167" s="15"/>
      <c r="E167" s="15"/>
      <c r="F167" s="16"/>
      <c r="G167" s="17"/>
      <c r="H167" s="15"/>
      <c r="I167" s="16"/>
      <c r="J167" s="18"/>
      <c r="K167" s="46"/>
      <c r="L167" s="46"/>
      <c r="M167" s="46"/>
      <c r="N167" s="46"/>
      <c r="O167" s="17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</row>
    <row r="168" spans="2:35" ht="12.75" customHeight="1" x14ac:dyDescent="0.25">
      <c r="B168" s="30"/>
      <c r="D168" s="15"/>
      <c r="E168" s="15"/>
      <c r="F168" s="16"/>
      <c r="G168" s="17"/>
      <c r="H168" s="15"/>
      <c r="I168" s="16"/>
      <c r="J168" s="18"/>
      <c r="K168" s="46"/>
      <c r="L168" s="46"/>
      <c r="M168" s="46"/>
      <c r="N168" s="46"/>
      <c r="O168" s="17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</row>
    <row r="169" spans="2:35" ht="12.75" customHeight="1" x14ac:dyDescent="0.25">
      <c r="B169" s="30"/>
      <c r="D169" s="15"/>
      <c r="E169" s="15"/>
      <c r="F169" s="16"/>
      <c r="G169" s="17"/>
      <c r="H169" s="15"/>
      <c r="I169" s="16"/>
      <c r="J169" s="18"/>
      <c r="K169" s="46"/>
      <c r="L169" s="46"/>
      <c r="M169" s="46"/>
      <c r="N169" s="46"/>
      <c r="O169" s="17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</row>
    <row r="170" spans="2:35" ht="12.75" customHeight="1" x14ac:dyDescent="0.25">
      <c r="B170" s="30"/>
      <c r="D170" s="15"/>
      <c r="E170" s="15"/>
      <c r="F170" s="16"/>
      <c r="G170" s="17"/>
      <c r="H170" s="15"/>
      <c r="I170" s="16"/>
      <c r="J170" s="18"/>
      <c r="K170" s="46"/>
      <c r="L170" s="46"/>
      <c r="M170" s="46"/>
      <c r="N170" s="46"/>
      <c r="O170" s="17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</row>
    <row r="171" spans="2:35" ht="12.75" customHeight="1" x14ac:dyDescent="0.25">
      <c r="B171" s="30"/>
      <c r="D171" s="15"/>
      <c r="E171" s="15"/>
      <c r="F171" s="16"/>
      <c r="G171" s="17"/>
      <c r="H171" s="15"/>
      <c r="I171" s="16"/>
      <c r="J171" s="18"/>
      <c r="K171" s="46"/>
      <c r="L171" s="46"/>
      <c r="M171" s="46"/>
      <c r="N171" s="46"/>
      <c r="O171" s="17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</row>
    <row r="172" spans="2:35" ht="12.75" customHeight="1" thickBot="1" x14ac:dyDescent="0.3">
      <c r="B172" s="31"/>
      <c r="D172" s="15"/>
      <c r="E172" s="15"/>
      <c r="F172" s="16"/>
      <c r="G172" s="17"/>
      <c r="H172" s="15"/>
      <c r="I172" s="16"/>
      <c r="J172" s="18"/>
      <c r="K172" s="46"/>
      <c r="L172" s="46"/>
      <c r="M172" s="46"/>
      <c r="N172" s="46"/>
      <c r="O172" s="17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</row>
    <row r="173" spans="2:35" ht="12.75" customHeight="1" x14ac:dyDescent="0.25">
      <c r="B173" s="5" t="s">
        <v>13</v>
      </c>
      <c r="D173" s="76" t="s">
        <v>3</v>
      </c>
      <c r="E173" s="77"/>
      <c r="F173" s="77"/>
      <c r="G173" s="77"/>
      <c r="H173" s="77"/>
      <c r="I173" s="77"/>
      <c r="J173" s="78"/>
      <c r="K173" s="38"/>
      <c r="L173" s="38"/>
      <c r="M173" s="38"/>
      <c r="N173" s="38"/>
      <c r="O173" s="19" t="str">
        <f>IF(O134="","",IF(O149="",IF(SUM(COUNTIF(O150:O172,"LS")+COUNTIF(O150:O172,"LUMP"))&gt;0,"LS",""),IF(SUM(O150:O172)&gt;0,ROUNDUP(SUM(O150:O172),0),"")))</f>
        <v/>
      </c>
      <c r="P173" s="19" t="str">
        <f t="shared" ref="P173" si="53">IF(P134="","",IF(P149="",IF(SUM(COUNTIF(P150:P172,"LS")+COUNTIF(P150:P172,"LUMP"))&gt;0,"LS",""),IF(SUM(P150:P172)&gt;0,ROUNDUP(SUM(P150:P172),0),"")))</f>
        <v/>
      </c>
      <c r="Q173" s="19" t="str">
        <f t="shared" ref="Q173" si="54">IF(Q134="","",IF(Q149="",IF(SUM(COUNTIF(Q150:Q172,"LS")+COUNTIF(Q150:Q172,"LUMP"))&gt;0,"LS",""),IF(SUM(Q150:Q172)&gt;0,ROUNDUP(SUM(Q150:Q172),0),"")))</f>
        <v/>
      </c>
      <c r="R173" s="19" t="str">
        <f t="shared" ref="R173" si="55">IF(R134="","",IF(R149="",IF(SUM(COUNTIF(R150:R172,"LS")+COUNTIF(R150:R172,"LUMP"))&gt;0,"LS",""),IF(SUM(R150:R172)&gt;0,ROUNDUP(SUM(R150:R172),0),"")))</f>
        <v/>
      </c>
      <c r="S173" s="19" t="str">
        <f t="shared" ref="S173" si="56">IF(S134="","",IF(S149="",IF(SUM(COUNTIF(S150:S172,"LS")+COUNTIF(S150:S172,"LUMP"))&gt;0,"LS",""),IF(SUM(S150:S172)&gt;0,ROUNDUP(SUM(S150:S172),0),"")))</f>
        <v/>
      </c>
      <c r="T173" s="19" t="str">
        <f t="shared" ref="T173" si="57">IF(T134="","",IF(T149="",IF(SUM(COUNTIF(T150:T172,"LS")+COUNTIF(T150:T172,"LUMP"))&gt;0,"LS",""),IF(SUM(T150:T172)&gt;0,ROUNDUP(SUM(T150:T172),0),"")))</f>
        <v/>
      </c>
      <c r="U173" s="19" t="str">
        <f t="shared" ref="U173" si="58">IF(U134="","",IF(U149="",IF(SUM(COUNTIF(U150:U172,"LS")+COUNTIF(U150:U172,"LUMP"))&gt;0,"LS",""),IF(SUM(U150:U172)&gt;0,ROUNDUP(SUM(U150:U172),0),"")))</f>
        <v/>
      </c>
      <c r="V173" s="19" t="str">
        <f t="shared" ref="V173" si="59">IF(V134="","",IF(V149="",IF(SUM(COUNTIF(V150:V172,"LS")+COUNTIF(V150:V172,"LUMP"))&gt;0,"LS",""),IF(SUM(V150:V172)&gt;0,ROUNDUP(SUM(V150:V172),0),"")))</f>
        <v/>
      </c>
      <c r="W173" s="19" t="str">
        <f t="shared" ref="W173" si="60">IF(W134="","",IF(W149="",IF(SUM(COUNTIF(W150:W172,"LS")+COUNTIF(W150:W172,"LUMP"))&gt;0,"LS",""),IF(SUM(W150:W172)&gt;0,ROUNDUP(SUM(W150:W172),0),"")))</f>
        <v/>
      </c>
      <c r="X173" s="19" t="str">
        <f t="shared" ref="X173" si="61">IF(X134="","",IF(X149="",IF(SUM(COUNTIF(X150:X172,"LS")+COUNTIF(X150:X172,"LUMP"))&gt;0,"LS",""),IF(SUM(X150:X172)&gt;0,ROUNDUP(SUM(X150:X172),0),"")))</f>
        <v/>
      </c>
      <c r="Y173" s="19" t="str">
        <f t="shared" ref="Y173" si="62">IF(Y134="","",IF(Y149="",IF(SUM(COUNTIF(Y150:Y172,"LS")+COUNTIF(Y150:Y172,"LUMP"))&gt;0,"LS",""),IF(SUM(Y150:Y172)&gt;0,ROUNDUP(SUM(Y150:Y172),0),"")))</f>
        <v/>
      </c>
      <c r="Z173" s="19" t="str">
        <f t="shared" ref="Z173" si="63">IF(Z134="","",IF(Z149="",IF(SUM(COUNTIF(Z150:Z172,"LS")+COUNTIF(Z150:Z172,"LUMP"))&gt;0,"LS",""),IF(SUM(Z150:Z172)&gt;0,ROUNDUP(SUM(Z150:Z172),0),"")))</f>
        <v/>
      </c>
      <c r="AA173" s="19" t="str">
        <f t="shared" ref="AA173" si="64">IF(AA134="","",IF(AA149="",IF(SUM(COUNTIF(AA150:AA172,"LS")+COUNTIF(AA150:AA172,"LUMP"))&gt;0,"LS",""),IF(SUM(AA150:AA172)&gt;0,ROUNDUP(SUM(AA150:AA172),0),"")))</f>
        <v/>
      </c>
      <c r="AB173" s="19" t="str">
        <f t="shared" ref="AB173" si="65">IF(AB134="","",IF(AB149="",IF(SUM(COUNTIF(AB150:AB172,"LS")+COUNTIF(AB150:AB172,"LUMP"))&gt;0,"LS",""),IF(SUM(AB150:AB172)&gt;0,ROUNDUP(SUM(AB150:AB172),0),"")))</f>
        <v/>
      </c>
      <c r="AC173" s="19" t="str">
        <f t="shared" ref="AC173" si="66">IF(AC134="","",IF(AC149="",IF(SUM(COUNTIF(AC150:AC172,"LS")+COUNTIF(AC150:AC172,"LUMP"))&gt;0,"LS",""),IF(SUM(AC150:AC172)&gt;0,ROUNDUP(SUM(AC150:AC172),0),"")))</f>
        <v/>
      </c>
      <c r="AD173" s="19" t="str">
        <f t="shared" ref="AD173" si="67">IF(AD134="","",IF(AD149="",IF(SUM(COUNTIF(AD150:AD172,"LS")+COUNTIF(AD150:AD172,"LUMP"))&gt;0,"LS",""),IF(SUM(AD150:AD172)&gt;0,ROUNDUP(SUM(AD150:AD172),0),"")))</f>
        <v/>
      </c>
      <c r="AE173" s="19" t="str">
        <f t="shared" ref="AE173" si="68">IF(AE134="","",IF(AE149="",IF(SUM(COUNTIF(AE150:AE172,"LS")+COUNTIF(AE150:AE172,"LUMP"))&gt;0,"LS",""),IF(SUM(AE150:AE172)&gt;0,ROUNDUP(SUM(AE150:AE172),0),"")))</f>
        <v/>
      </c>
      <c r="AF173" s="19" t="str">
        <f t="shared" ref="AF173" si="69">IF(AF134="","",IF(AF149="",IF(SUM(COUNTIF(AF150:AF172,"LS")+COUNTIF(AF150:AF172,"LUMP"))&gt;0,"LS",""),IF(SUM(AF150:AF172)&gt;0,ROUNDUP(SUM(AF150:AF172),0),"")))</f>
        <v/>
      </c>
      <c r="AG173" s="19" t="str">
        <f t="shared" ref="AG173" si="70">IF(AG134="","",IF(AG149="",IF(SUM(COUNTIF(AG150:AG172,"LS")+COUNTIF(AG150:AG172,"LUMP"))&gt;0,"LS",""),IF(SUM(AG150:AG172)&gt;0,ROUNDUP(SUM(AG150:AG172),0),"")))</f>
        <v/>
      </c>
      <c r="AH173" s="19" t="str">
        <f t="shared" ref="AH173" si="71">IF(AH134="","",IF(AH149="",IF(SUM(COUNTIF(AH150:AH172,"LS")+COUNTIF(AH150:AH172,"LUMP"))&gt;0,"LS",""),IF(SUM(AH150:AH172)&gt;0,ROUNDUP(SUM(AH150:AH172),0),"")))</f>
        <v/>
      </c>
      <c r="AI173" s="19" t="str">
        <f t="shared" ref="AI173" si="72">IF(AI134="","",IF(AI149="",IF(SUM(COUNTIF(AI150:AI172,"LS")+COUNTIF(AI150:AI172,"LUMP"))&gt;0,"LS",""),IF(SUM(AI150:AI172)&gt;0,ROUNDUP(SUM(AI150:AI172),0),"")))</f>
        <v/>
      </c>
    </row>
  </sheetData>
  <mergeCells count="118">
    <mergeCell ref="D173:J173"/>
    <mergeCell ref="Z137:Z148"/>
    <mergeCell ref="AA137:AA148"/>
    <mergeCell ref="AB137:AB148"/>
    <mergeCell ref="AC137:AC148"/>
    <mergeCell ref="AD137:AD148"/>
    <mergeCell ref="D131:J131"/>
    <mergeCell ref="D133:AI133"/>
    <mergeCell ref="D134:J134"/>
    <mergeCell ref="D135:J135"/>
    <mergeCell ref="D136:D149"/>
    <mergeCell ref="E136:E149"/>
    <mergeCell ref="F136:J149"/>
    <mergeCell ref="O137:O148"/>
    <mergeCell ref="P137:P148"/>
    <mergeCell ref="Q137:Q148"/>
    <mergeCell ref="AE137:AE148"/>
    <mergeCell ref="R137:R148"/>
    <mergeCell ref="S137:S148"/>
    <mergeCell ref="T137:T148"/>
    <mergeCell ref="U137:U148"/>
    <mergeCell ref="V137:V148"/>
    <mergeCell ref="W137:W148"/>
    <mergeCell ref="AF137:AF148"/>
    <mergeCell ref="D7:AI7"/>
    <mergeCell ref="AE11:AE22"/>
    <mergeCell ref="AD11:AD22"/>
    <mergeCell ref="AF11:AF22"/>
    <mergeCell ref="AG11:AG22"/>
    <mergeCell ref="AH11:AH22"/>
    <mergeCell ref="AC11:AC22"/>
    <mergeCell ref="D10:D23"/>
    <mergeCell ref="D51:J51"/>
    <mergeCell ref="AA11:AA22"/>
    <mergeCell ref="AB11:AB22"/>
    <mergeCell ref="X11:X22"/>
    <mergeCell ref="Y11:Y22"/>
    <mergeCell ref="D47:J47"/>
    <mergeCell ref="O11:O22"/>
    <mergeCell ref="P11:P22"/>
    <mergeCell ref="Q11:Q22"/>
    <mergeCell ref="T11:T22"/>
    <mergeCell ref="U11:U22"/>
    <mergeCell ref="V11:V22"/>
    <mergeCell ref="W11:W22"/>
    <mergeCell ref="D49:AI49"/>
    <mergeCell ref="D50:J50"/>
    <mergeCell ref="AI11:AI22"/>
    <mergeCell ref="AH137:AH148"/>
    <mergeCell ref="AI137:AI148"/>
    <mergeCell ref="D89:J89"/>
    <mergeCell ref="D8:J8"/>
    <mergeCell ref="D9:J9"/>
    <mergeCell ref="S53:S64"/>
    <mergeCell ref="T53:T64"/>
    <mergeCell ref="AA53:AA64"/>
    <mergeCell ref="AB53:AB64"/>
    <mergeCell ref="U53:U64"/>
    <mergeCell ref="V53:V64"/>
    <mergeCell ref="W53:W64"/>
    <mergeCell ref="X53:X64"/>
    <mergeCell ref="S11:S22"/>
    <mergeCell ref="Z11:Z22"/>
    <mergeCell ref="D52:D65"/>
    <mergeCell ref="R11:R22"/>
    <mergeCell ref="E10:E23"/>
    <mergeCell ref="F10:J23"/>
    <mergeCell ref="E52:E65"/>
    <mergeCell ref="F52:J65"/>
    <mergeCell ref="O53:O64"/>
    <mergeCell ref="P53:P64"/>
    <mergeCell ref="Q53:Q64"/>
    <mergeCell ref="AH53:AH64"/>
    <mergeCell ref="AI53:AI64"/>
    <mergeCell ref="AC53:AC64"/>
    <mergeCell ref="AD53:AD64"/>
    <mergeCell ref="AE53:AE64"/>
    <mergeCell ref="AF53:AF64"/>
    <mergeCell ref="AF95:AF106"/>
    <mergeCell ref="AG95:AG106"/>
    <mergeCell ref="AH95:AH106"/>
    <mergeCell ref="AI95:AI106"/>
    <mergeCell ref="AC95:AC106"/>
    <mergeCell ref="AD95:AD106"/>
    <mergeCell ref="AE95:AE106"/>
    <mergeCell ref="D91:AI91"/>
    <mergeCell ref="D92:J92"/>
    <mergeCell ref="D93:J93"/>
    <mergeCell ref="D94:D107"/>
    <mergeCell ref="E94:E107"/>
    <mergeCell ref="F94:J107"/>
    <mergeCell ref="O95:O106"/>
    <mergeCell ref="P95:P106"/>
    <mergeCell ref="Q95:Q106"/>
    <mergeCell ref="R95:R106"/>
    <mergeCell ref="S95:S106"/>
    <mergeCell ref="K10:K23"/>
    <mergeCell ref="L10:N23"/>
    <mergeCell ref="B10:B23"/>
    <mergeCell ref="B52:B65"/>
    <mergeCell ref="B94:B107"/>
    <mergeCell ref="B136:B149"/>
    <mergeCell ref="X137:X148"/>
    <mergeCell ref="Y137:Y148"/>
    <mergeCell ref="AG53:AG64"/>
    <mergeCell ref="AG137:AG148"/>
    <mergeCell ref="R53:R64"/>
    <mergeCell ref="Y53:Y64"/>
    <mergeCell ref="Z53:Z64"/>
    <mergeCell ref="T95:T106"/>
    <mergeCell ref="U95:U106"/>
    <mergeCell ref="V95:V106"/>
    <mergeCell ref="W95:W106"/>
    <mergeCell ref="X95:X106"/>
    <mergeCell ref="Y95:Y106"/>
    <mergeCell ref="Z95:Z106"/>
    <mergeCell ref="AA95:AA106"/>
    <mergeCell ref="AB95:AB10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2015-05-18T14:50:53Z</cp:lastPrinted>
  <dcterms:created xsi:type="dcterms:W3CDTF">2005-09-27T11:52:28Z</dcterms:created>
  <dcterms:modified xsi:type="dcterms:W3CDTF">2024-12-30T18:26:05Z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